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filterPrivacy="1"/>
  <xr:revisionPtr revIDLastSave="0" documentId="13_ncr:1_{3889DBE5-4C4E-4160-A238-BFD1C6A4A23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1st loan " sheetId="2" r:id="rId2"/>
    <sheet name="2nd loan 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3" l="1"/>
  <c r="H5" i="3"/>
  <c r="H6" i="3"/>
  <c r="H7" i="3"/>
  <c r="H8" i="3"/>
  <c r="H9" i="3"/>
  <c r="H10" i="3"/>
  <c r="H11" i="3"/>
  <c r="H12" i="3"/>
  <c r="H13" i="3"/>
  <c r="H14" i="3"/>
  <c r="H15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4" i="3"/>
  <c r="H3" i="3"/>
  <c r="F4" i="3"/>
  <c r="F5" i="3"/>
  <c r="F6" i="3"/>
  <c r="F7" i="3"/>
  <c r="F8" i="3"/>
  <c r="F9" i="3"/>
  <c r="F10" i="3"/>
  <c r="F11" i="3"/>
  <c r="F12" i="3"/>
  <c r="F13" i="3"/>
  <c r="F14" i="3"/>
  <c r="F15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" i="3"/>
  <c r="H33" i="2"/>
  <c r="I5" i="2"/>
  <c r="I6" i="2"/>
  <c r="I7" i="2"/>
  <c r="I8" i="2"/>
  <c r="I9" i="2"/>
  <c r="I10" i="2"/>
  <c r="I11" i="2"/>
  <c r="I12" i="2"/>
  <c r="I13" i="2"/>
  <c r="I14" i="2"/>
  <c r="I15" i="2"/>
  <c r="I16" i="2"/>
  <c r="I4" i="2"/>
  <c r="G16" i="2"/>
  <c r="E5" i="2"/>
  <c r="G5" i="2" s="1"/>
  <c r="E6" i="2"/>
  <c r="G6" i="2" s="1"/>
  <c r="E7" i="2"/>
  <c r="G7" i="2" s="1"/>
  <c r="E8" i="2"/>
  <c r="G8" i="2" s="1"/>
  <c r="E9" i="2"/>
  <c r="G9" i="2" s="1"/>
  <c r="E10" i="2"/>
  <c r="G10" i="2" s="1"/>
  <c r="E11" i="2"/>
  <c r="G11" i="2" s="1"/>
  <c r="E12" i="2"/>
  <c r="G12" i="2" s="1"/>
  <c r="E13" i="2"/>
  <c r="G13" i="2" s="1"/>
  <c r="E14" i="2"/>
  <c r="G14" i="2" s="1"/>
  <c r="E15" i="2"/>
  <c r="G15" i="2" s="1"/>
  <c r="E18" i="2"/>
  <c r="G18" i="2" s="1"/>
  <c r="E19" i="2"/>
  <c r="G19" i="2" s="1"/>
  <c r="E20" i="2"/>
  <c r="G20" i="2" s="1"/>
  <c r="E21" i="2"/>
  <c r="G21" i="2" s="1"/>
  <c r="E22" i="2"/>
  <c r="G22" i="2" s="1"/>
  <c r="E23" i="2"/>
  <c r="G23" i="2" s="1"/>
  <c r="E24" i="2"/>
  <c r="G24" i="2" s="1"/>
  <c r="E25" i="2"/>
  <c r="G25" i="2" s="1"/>
  <c r="E26" i="2"/>
  <c r="G26" i="2" s="1"/>
  <c r="E27" i="2"/>
  <c r="G27" i="2" s="1"/>
  <c r="E28" i="2"/>
  <c r="G28" i="2" s="1"/>
  <c r="E29" i="2"/>
  <c r="G29" i="2" s="1"/>
  <c r="E30" i="2"/>
  <c r="G30" i="2" s="1"/>
  <c r="E31" i="2"/>
  <c r="G31" i="2" s="1"/>
  <c r="E32" i="2"/>
  <c r="G32" i="2" s="1"/>
  <c r="G32" i="3"/>
  <c r="E32" i="3"/>
  <c r="H32" i="3" s="1"/>
  <c r="C32" i="3"/>
  <c r="G16" i="3"/>
  <c r="E16" i="3"/>
  <c r="H16" i="3" s="1"/>
  <c r="C16" i="3"/>
  <c r="F33" i="2"/>
  <c r="D33" i="2"/>
  <c r="C33" i="2"/>
  <c r="I18" i="2"/>
  <c r="H17" i="2"/>
  <c r="F17" i="2"/>
  <c r="D17" i="2"/>
  <c r="C17" i="2"/>
  <c r="I33" i="1"/>
  <c r="G33" i="1"/>
  <c r="E33" i="1"/>
  <c r="I32" i="1"/>
  <c r="E32" i="1"/>
  <c r="G32" i="1" s="1"/>
  <c r="I31" i="1"/>
  <c r="G31" i="1"/>
  <c r="E31" i="1"/>
  <c r="I30" i="1"/>
  <c r="E30" i="1"/>
  <c r="G30" i="1" s="1"/>
  <c r="I29" i="1"/>
  <c r="E29" i="1"/>
  <c r="G29" i="1" s="1"/>
  <c r="I28" i="1"/>
  <c r="E28" i="1"/>
  <c r="G28" i="1" s="1"/>
  <c r="I27" i="1"/>
  <c r="G27" i="1"/>
  <c r="E27" i="1"/>
  <c r="I26" i="1"/>
  <c r="E26" i="1"/>
  <c r="G26" i="1" s="1"/>
  <c r="I25" i="1"/>
  <c r="E25" i="1"/>
  <c r="G25" i="1" s="1"/>
  <c r="I24" i="1"/>
  <c r="G24" i="1"/>
  <c r="E24" i="1"/>
  <c r="I23" i="1"/>
  <c r="E23" i="1"/>
  <c r="G23" i="1" s="1"/>
  <c r="I22" i="1"/>
  <c r="E22" i="1"/>
  <c r="G22" i="1" s="1"/>
  <c r="I21" i="1"/>
  <c r="I34" i="1" s="1"/>
  <c r="G21" i="1"/>
  <c r="E21" i="1"/>
  <c r="I20" i="1"/>
  <c r="E20" i="1"/>
  <c r="G20" i="1" s="1"/>
  <c r="I19" i="1"/>
  <c r="E19" i="1"/>
  <c r="E34" i="1" s="1"/>
  <c r="I17" i="1"/>
  <c r="E17" i="1"/>
  <c r="G17" i="1" s="1"/>
  <c r="I16" i="1"/>
  <c r="E16" i="1"/>
  <c r="G16" i="1" s="1"/>
  <c r="I15" i="1"/>
  <c r="E15" i="1"/>
  <c r="G15" i="1" s="1"/>
  <c r="I14" i="1"/>
  <c r="E14" i="1"/>
  <c r="G14" i="1" s="1"/>
  <c r="I13" i="1"/>
  <c r="E13" i="1"/>
  <c r="G13" i="1" s="1"/>
  <c r="I12" i="1"/>
  <c r="E12" i="1"/>
  <c r="G12" i="1" s="1"/>
  <c r="I11" i="1"/>
  <c r="E11" i="1"/>
  <c r="G11" i="1" s="1"/>
  <c r="I10" i="1"/>
  <c r="I18" i="1" s="1"/>
  <c r="I35" i="1" s="1"/>
  <c r="E10" i="1"/>
  <c r="G10" i="1" s="1"/>
  <c r="I9" i="1"/>
  <c r="G9" i="1"/>
  <c r="E9" i="1"/>
  <c r="P34" i="1"/>
  <c r="N34" i="1"/>
  <c r="L34" i="1"/>
  <c r="K34" i="1"/>
  <c r="H34" i="1"/>
  <c r="F34" i="1"/>
  <c r="D34" i="1"/>
  <c r="C34" i="1"/>
  <c r="T33" i="1"/>
  <c r="S33" i="1"/>
  <c r="R33" i="1"/>
  <c r="Q33" i="1"/>
  <c r="M33" i="1"/>
  <c r="O33" i="1" s="1"/>
  <c r="T32" i="1"/>
  <c r="S32" i="1"/>
  <c r="R32" i="1"/>
  <c r="Q32" i="1"/>
  <c r="M32" i="1"/>
  <c r="O32" i="1" s="1"/>
  <c r="T31" i="1"/>
  <c r="S31" i="1"/>
  <c r="R31" i="1"/>
  <c r="Q31" i="1"/>
  <c r="M31" i="1"/>
  <c r="O31" i="1" s="1"/>
  <c r="T30" i="1"/>
  <c r="S30" i="1"/>
  <c r="R30" i="1"/>
  <c r="Q30" i="1"/>
  <c r="M30" i="1"/>
  <c r="O30" i="1" s="1"/>
  <c r="T29" i="1"/>
  <c r="S29" i="1"/>
  <c r="R29" i="1"/>
  <c r="Q29" i="1"/>
  <c r="M29" i="1"/>
  <c r="O29" i="1" s="1"/>
  <c r="T28" i="1"/>
  <c r="S28" i="1"/>
  <c r="R28" i="1"/>
  <c r="Q28" i="1"/>
  <c r="M28" i="1"/>
  <c r="O28" i="1" s="1"/>
  <c r="T27" i="1"/>
  <c r="S27" i="1"/>
  <c r="R27" i="1"/>
  <c r="Q27" i="1"/>
  <c r="M27" i="1"/>
  <c r="O27" i="1" s="1"/>
  <c r="T26" i="1"/>
  <c r="S26" i="1"/>
  <c r="R26" i="1"/>
  <c r="Q26" i="1"/>
  <c r="M26" i="1"/>
  <c r="O26" i="1" s="1"/>
  <c r="T25" i="1"/>
  <c r="S25" i="1"/>
  <c r="R25" i="1"/>
  <c r="Q25" i="1"/>
  <c r="M25" i="1"/>
  <c r="O25" i="1" s="1"/>
  <c r="T24" i="1"/>
  <c r="S24" i="1"/>
  <c r="R24" i="1"/>
  <c r="Q24" i="1"/>
  <c r="M24" i="1"/>
  <c r="O24" i="1" s="1"/>
  <c r="T23" i="1"/>
  <c r="S23" i="1"/>
  <c r="R23" i="1"/>
  <c r="Q23" i="1"/>
  <c r="M23" i="1"/>
  <c r="O23" i="1" s="1"/>
  <c r="T22" i="1"/>
  <c r="S22" i="1"/>
  <c r="R22" i="1"/>
  <c r="Q22" i="1"/>
  <c r="M22" i="1"/>
  <c r="O22" i="1" s="1"/>
  <c r="T21" i="1"/>
  <c r="S21" i="1"/>
  <c r="R21" i="1"/>
  <c r="Q21" i="1"/>
  <c r="M21" i="1"/>
  <c r="T20" i="1"/>
  <c r="S20" i="1"/>
  <c r="R20" i="1"/>
  <c r="Q20" i="1"/>
  <c r="M20" i="1"/>
  <c r="O20" i="1" s="1"/>
  <c r="T19" i="1"/>
  <c r="S19" i="1"/>
  <c r="R19" i="1"/>
  <c r="Q19" i="1"/>
  <c r="M19" i="1"/>
  <c r="P18" i="1"/>
  <c r="P35" i="1" s="1"/>
  <c r="N18" i="1"/>
  <c r="N35" i="1" s="1"/>
  <c r="L18" i="1"/>
  <c r="K18" i="1"/>
  <c r="H18" i="1"/>
  <c r="F18" i="1"/>
  <c r="D18" i="1"/>
  <c r="D35" i="1" s="1"/>
  <c r="C18" i="1"/>
  <c r="C35" i="1" s="1"/>
  <c r="T17" i="1"/>
  <c r="S17" i="1"/>
  <c r="R17" i="1"/>
  <c r="Q17" i="1"/>
  <c r="M17" i="1"/>
  <c r="O17" i="1" s="1"/>
  <c r="T16" i="1"/>
  <c r="S16" i="1"/>
  <c r="R16" i="1"/>
  <c r="Q16" i="1"/>
  <c r="M16" i="1"/>
  <c r="O16" i="1" s="1"/>
  <c r="T15" i="1"/>
  <c r="S15" i="1"/>
  <c r="R15" i="1"/>
  <c r="Q15" i="1"/>
  <c r="M15" i="1"/>
  <c r="O15" i="1" s="1"/>
  <c r="T14" i="1"/>
  <c r="S14" i="1"/>
  <c r="R14" i="1"/>
  <c r="Q14" i="1"/>
  <c r="M14" i="1"/>
  <c r="O14" i="1" s="1"/>
  <c r="T13" i="1"/>
  <c r="S13" i="1"/>
  <c r="R13" i="1"/>
  <c r="Q13" i="1"/>
  <c r="M13" i="1"/>
  <c r="O13" i="1" s="1"/>
  <c r="T12" i="1"/>
  <c r="S12" i="1"/>
  <c r="R12" i="1"/>
  <c r="Q12" i="1"/>
  <c r="M12" i="1"/>
  <c r="O12" i="1" s="1"/>
  <c r="T11" i="1"/>
  <c r="S11" i="1"/>
  <c r="R11" i="1"/>
  <c r="Q11" i="1"/>
  <c r="M11" i="1"/>
  <c r="O11" i="1" s="1"/>
  <c r="T10" i="1"/>
  <c r="S10" i="1"/>
  <c r="R10" i="1"/>
  <c r="Q10" i="1"/>
  <c r="M10" i="1"/>
  <c r="O10" i="1" s="1"/>
  <c r="T9" i="1"/>
  <c r="S9" i="1"/>
  <c r="R9" i="1"/>
  <c r="Q9" i="1"/>
  <c r="M9" i="1"/>
  <c r="O9" i="1" s="1"/>
  <c r="T8" i="1"/>
  <c r="S8" i="1"/>
  <c r="R8" i="1"/>
  <c r="Q8" i="1"/>
  <c r="M8" i="1"/>
  <c r="O8" i="1" s="1"/>
  <c r="T7" i="1"/>
  <c r="S7" i="1"/>
  <c r="R7" i="1"/>
  <c r="Q7" i="1"/>
  <c r="O7" i="1"/>
  <c r="T6" i="1"/>
  <c r="S6" i="1"/>
  <c r="R6" i="1"/>
  <c r="Q6" i="1"/>
  <c r="M6" i="1"/>
  <c r="O6" i="1" s="1"/>
  <c r="T5" i="1"/>
  <c r="S5" i="1"/>
  <c r="R5" i="1"/>
  <c r="Q5" i="1"/>
  <c r="M5" i="1"/>
  <c r="O5" i="1" s="1"/>
  <c r="G19" i="1" l="1"/>
  <c r="F35" i="1"/>
  <c r="C33" i="3"/>
  <c r="E33" i="3"/>
  <c r="H33" i="3" s="1"/>
  <c r="G33" i="3"/>
  <c r="D16" i="3"/>
  <c r="F16" i="3" s="1"/>
  <c r="H34" i="2"/>
  <c r="F34" i="2"/>
  <c r="C34" i="2"/>
  <c r="I19" i="2"/>
  <c r="E33" i="2"/>
  <c r="G33" i="2" s="1"/>
  <c r="D34" i="2"/>
  <c r="I17" i="2"/>
  <c r="E17" i="2"/>
  <c r="G17" i="2" s="1"/>
  <c r="D32" i="3"/>
  <c r="F32" i="3" s="1"/>
  <c r="L35" i="1"/>
  <c r="K35" i="1"/>
  <c r="M18" i="1"/>
  <c r="Q18" i="1"/>
  <c r="G34" i="1"/>
  <c r="H35" i="1"/>
  <c r="R34" i="1"/>
  <c r="S34" i="1"/>
  <c r="E18" i="1"/>
  <c r="E35" i="1" s="1"/>
  <c r="G18" i="1"/>
  <c r="R18" i="1"/>
  <c r="R35" i="1" s="1"/>
  <c r="S18" i="1"/>
  <c r="S35" i="1" s="1"/>
  <c r="M34" i="1"/>
  <c r="T34" i="1"/>
  <c r="T18" i="1"/>
  <c r="Q34" i="1"/>
  <c r="Q35" i="1" s="1"/>
  <c r="O18" i="1"/>
  <c r="O19" i="1"/>
  <c r="O34" i="1" s="1"/>
  <c r="G35" i="1" l="1"/>
  <c r="D33" i="3"/>
  <c r="F33" i="3" s="1"/>
  <c r="E34" i="2"/>
  <c r="G34" i="2" s="1"/>
  <c r="I21" i="2"/>
  <c r="I20" i="2"/>
  <c r="E4" i="2"/>
  <c r="G4" i="2" s="1"/>
  <c r="M35" i="1"/>
  <c r="T35" i="1"/>
  <c r="O35" i="1"/>
  <c r="I22" i="2" l="1"/>
  <c r="I23" i="2" l="1"/>
  <c r="I25" i="2" l="1"/>
  <c r="I24" i="2"/>
  <c r="I26" i="2" l="1"/>
  <c r="I27" i="2" l="1"/>
  <c r="I28" i="2" l="1"/>
  <c r="I29" i="2" l="1"/>
  <c r="I30" i="2" l="1"/>
  <c r="I31" i="2" l="1"/>
  <c r="I32" i="2" l="1"/>
  <c r="I33" i="2" s="1"/>
  <c r="I34" i="2" s="1"/>
</calcChain>
</file>

<file path=xl/sharedStrings.xml><?xml version="1.0" encoding="utf-8"?>
<sst xmlns="http://schemas.openxmlformats.org/spreadsheetml/2006/main" count="137" uniqueCount="53">
  <si>
    <t>ANNEXURE - 1</t>
  </si>
  <si>
    <t>S.No.</t>
  </si>
  <si>
    <t>Total application Referred</t>
  </si>
  <si>
    <t>Rejected application</t>
  </si>
  <si>
    <t>Net Application</t>
  </si>
  <si>
    <t>sanction</t>
  </si>
  <si>
    <t>pending for sanction</t>
  </si>
  <si>
    <t>Disbursed</t>
  </si>
  <si>
    <t>Pending for disbursement</t>
  </si>
  <si>
    <t>Net application</t>
  </si>
  <si>
    <t>Pending for saction</t>
  </si>
  <si>
    <t>TAT</t>
  </si>
  <si>
    <t>Fresh added</t>
  </si>
  <si>
    <t>Sanctioned</t>
  </si>
  <si>
    <t>Disursed</t>
  </si>
  <si>
    <t>UT CHD</t>
  </si>
  <si>
    <t>SBI</t>
  </si>
  <si>
    <t>PNB</t>
  </si>
  <si>
    <t>PSB</t>
  </si>
  <si>
    <t>CBI</t>
  </si>
  <si>
    <t>CANARA BANK</t>
  </si>
  <si>
    <t>BOB</t>
  </si>
  <si>
    <t>BOI</t>
  </si>
  <si>
    <t>UNION BANK</t>
  </si>
  <si>
    <t>UCO BANK</t>
  </si>
  <si>
    <t>INDIAN BANK</t>
  </si>
  <si>
    <t>BOM</t>
  </si>
  <si>
    <t>IOB</t>
  </si>
  <si>
    <t>TOTAL</t>
  </si>
  <si>
    <t>AXIS</t>
  </si>
  <si>
    <t>IDBI</t>
  </si>
  <si>
    <t>HDFC</t>
  </si>
  <si>
    <t>ICICI BANK</t>
  </si>
  <si>
    <t>INDSIND</t>
  </si>
  <si>
    <t>KARNATAKA BANK</t>
  </si>
  <si>
    <t>AU SMALL FIN BANK</t>
  </si>
  <si>
    <t>KOTAK MAHINDRA</t>
  </si>
  <si>
    <t>FEDERAL BANK</t>
  </si>
  <si>
    <t>YES BANK</t>
  </si>
  <si>
    <t>SOUTH INDIAN BANK</t>
  </si>
  <si>
    <t>CSB</t>
  </si>
  <si>
    <t>J&amp;K BANK</t>
  </si>
  <si>
    <t>BANDHAN BANK</t>
  </si>
  <si>
    <t>Ujivan S. fin. Bank</t>
  </si>
  <si>
    <t>G.TOTAL</t>
  </si>
  <si>
    <t>Banks position as on 13.07.22</t>
  </si>
  <si>
    <t>Banks position as on 25.07.22</t>
  </si>
  <si>
    <t>Position as on 26.07.2022</t>
  </si>
  <si>
    <t>Banks position as on 26.07.22</t>
  </si>
  <si>
    <t xml:space="preserve">Progress UP TO 26.07.22 </t>
  </si>
  <si>
    <t xml:space="preserve">   </t>
  </si>
  <si>
    <t>1st loan Position as on 26.07.2022      ANNEXTRUE-1A</t>
  </si>
  <si>
    <t>2nd loan Position as on 26.07.2022 ANNEXTURE-1B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</si>
</sst>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0"/>
      <color theme="1"/>
      <name val="Arial Black"/>
      <family val="2"/>
    </font>
    <font>
      <b/>
      <sz val="11"/>
      <color theme="1"/>
      <name val="Arial Black"/>
      <family val="2"/>
    </font>
    <font>
      <b/>
      <sz val="9"/>
      <color theme="1"/>
      <name val="Arial Black"/>
      <family val="2"/>
    </font>
    <font>
      <sz val="10"/>
      <color theme="1"/>
      <name val="Arial Black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B050"/>
      <name val="Arial Black"/>
      <family val="2"/>
    </font>
    <font>
      <sz val="11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Arial Black"/>
      <family val="2"/>
    </font>
    <font>
      <b/>
      <sz val="8"/>
      <color theme="1"/>
      <name val="Arial Black"/>
      <family val="2"/>
    </font>
    <font>
      <sz val="8"/>
      <color theme="1"/>
      <name val="Arial Black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B050"/>
      <name val="Arial Black"/>
      <family val="2"/>
    </font>
    <font>
      <sz val="6"/>
      <color theme="1"/>
      <name val="Calibri"/>
      <family val="2"/>
      <scheme val="minor"/>
    </font>
    <font>
      <b/>
      <sz val="6"/>
      <color theme="1"/>
      <name val="Arial Black"/>
      <family val="2"/>
    </font>
    <font>
      <b/>
      <sz val="6"/>
      <color theme="1"/>
      <name val="Calibri"/>
      <family val="2"/>
      <scheme val="minor"/>
    </font>
    <font>
      <b/>
      <sz val="7"/>
      <color theme="1"/>
      <name val="Arial Black"/>
      <family val="2"/>
    </font>
    <font>
      <sz val="7"/>
      <color theme="1"/>
      <name val="Arial Black"/>
      <family val="2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4" fillId="0" borderId="2" xfId="0" applyFont="1" applyBorder="1"/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5" fillId="0" borderId="3" xfId="0" applyFont="1" applyBorder="1"/>
    <xf numFmtId="0" fontId="4" fillId="0" borderId="3" xfId="0" applyFont="1" applyBorder="1"/>
    <xf numFmtId="0" fontId="1" fillId="0" borderId="3" xfId="0" applyFont="1" applyBorder="1"/>
    <xf numFmtId="0" fontId="7" fillId="0" borderId="3" xfId="0" applyFont="1" applyBorder="1"/>
    <xf numFmtId="0" fontId="8" fillId="0" borderId="0" xfId="0" applyFont="1"/>
    <xf numFmtId="0" fontId="9" fillId="0" borderId="0" xfId="0" applyFont="1"/>
    <xf numFmtId="0" fontId="3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10" fillId="0" borderId="2" xfId="0" applyFont="1" applyBorder="1"/>
    <xf numFmtId="0" fontId="13" fillId="0" borderId="1" xfId="0" applyFont="1" applyBorder="1"/>
    <xf numFmtId="0" fontId="13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4" fillId="0" borderId="1" xfId="0" applyFont="1" applyBorder="1" applyAlignment="1">
      <alignment wrapText="1"/>
    </xf>
    <xf numFmtId="0" fontId="12" fillId="0" borderId="2" xfId="0" applyFont="1" applyBorder="1"/>
    <xf numFmtId="0" fontId="13" fillId="0" borderId="3" xfId="0" applyFont="1" applyBorder="1"/>
    <xf numFmtId="0" fontId="13" fillId="0" borderId="3" xfId="0" applyFont="1" applyBorder="1" applyAlignment="1">
      <alignment wrapText="1"/>
    </xf>
    <xf numFmtId="0" fontId="14" fillId="0" borderId="3" xfId="0" applyFont="1" applyBorder="1"/>
    <xf numFmtId="0" fontId="15" fillId="0" borderId="3" xfId="0" applyFont="1" applyBorder="1"/>
    <xf numFmtId="0" fontId="12" fillId="0" borderId="3" xfId="0" applyFont="1" applyBorder="1"/>
    <xf numFmtId="0" fontId="11" fillId="0" borderId="3" xfId="0" applyFont="1" applyBorder="1"/>
    <xf numFmtId="0" fontId="16" fillId="0" borderId="3" xfId="0" applyFont="1" applyBorder="1" applyAlignment="1">
      <alignment wrapText="1"/>
    </xf>
    <xf numFmtId="0" fontId="17" fillId="0" borderId="2" xfId="0" applyFont="1" applyBorder="1" applyAlignment="1">
      <alignment horizontal="right" vertical="center"/>
    </xf>
    <xf numFmtId="0" fontId="18" fillId="0" borderId="2" xfId="0" applyFont="1" applyBorder="1" applyAlignment="1">
      <alignment horizontal="right" vertical="center"/>
    </xf>
    <xf numFmtId="0" fontId="17" fillId="0" borderId="2" xfId="0" applyFont="1" applyBorder="1"/>
    <xf numFmtId="0" fontId="19" fillId="0" borderId="1" xfId="0" applyFont="1" applyBorder="1" applyAlignment="1">
      <alignment vertical="top"/>
    </xf>
    <xf numFmtId="0" fontId="1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5" fillId="0" borderId="4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1" fillId="0" borderId="3" xfId="0" applyFont="1" applyBorder="1"/>
    <xf numFmtId="0" fontId="21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5"/>
  <sheetViews>
    <sheetView tabSelected="1" topLeftCell="A12" workbookViewId="0">
      <selection activeCell="A2" sqref="A2:T35"/>
    </sheetView>
  </sheetViews>
  <sheetFormatPr defaultRowHeight="15" x14ac:dyDescent="0.25"/>
  <cols>
    <col min="1" max="1" width="3.85546875" customWidth="1"/>
    <col min="2" max="2" width="7.85546875" customWidth="1"/>
    <col min="3" max="3" width="6.42578125" customWidth="1"/>
    <col min="4" max="4" width="8.28515625" customWidth="1"/>
    <col min="5" max="5" width="7.42578125" customWidth="1"/>
    <col min="6" max="6" width="6.140625" customWidth="1"/>
    <col min="7" max="7" width="7.140625" customWidth="1"/>
    <col min="8" max="8" width="6.28515625" customWidth="1"/>
    <col min="9" max="10" width="6.85546875" customWidth="1"/>
    <col min="11" max="11" width="7.140625" customWidth="1"/>
    <col min="12" max="12" width="6.7109375" customWidth="1"/>
    <col min="13" max="13" width="6.42578125" customWidth="1"/>
    <col min="14" max="14" width="6.28515625" customWidth="1"/>
    <col min="15" max="16" width="6.7109375" customWidth="1"/>
    <col min="17" max="17" width="6.140625" customWidth="1"/>
    <col min="18" max="18" width="5" customWidth="1"/>
    <col min="19" max="19" width="6" customWidth="1"/>
    <col min="20" max="20" width="5.28515625" customWidth="1"/>
  </cols>
  <sheetData>
    <row r="1" spans="1:20" ht="13.5" customHeight="1" thickBot="1" x14ac:dyDescent="0.3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20" ht="17.25" customHeight="1" thickBot="1" x14ac:dyDescent="0.45">
      <c r="A2" s="45" t="s">
        <v>47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0" ht="48" customHeight="1" thickBot="1" x14ac:dyDescent="0.3">
      <c r="A3" s="42" t="s">
        <v>1</v>
      </c>
      <c r="B3" s="43" t="s">
        <v>45</v>
      </c>
      <c r="C3" s="43" t="s">
        <v>2</v>
      </c>
      <c r="D3" s="43" t="s">
        <v>3</v>
      </c>
      <c r="E3" s="43" t="s">
        <v>4</v>
      </c>
      <c r="F3" s="42" t="s">
        <v>5</v>
      </c>
      <c r="G3" s="43" t="s">
        <v>6</v>
      </c>
      <c r="H3" s="43" t="s">
        <v>7</v>
      </c>
      <c r="I3" s="43" t="s">
        <v>8</v>
      </c>
      <c r="J3" s="43" t="s">
        <v>48</v>
      </c>
      <c r="K3" s="43" t="s">
        <v>2</v>
      </c>
      <c r="L3" s="43" t="s">
        <v>3</v>
      </c>
      <c r="M3" s="43" t="s">
        <v>9</v>
      </c>
      <c r="N3" s="42" t="s">
        <v>5</v>
      </c>
      <c r="O3" s="43" t="s">
        <v>10</v>
      </c>
      <c r="P3" s="42" t="s">
        <v>7</v>
      </c>
      <c r="Q3" s="43" t="s">
        <v>8</v>
      </c>
      <c r="R3" s="46" t="s">
        <v>49</v>
      </c>
      <c r="S3" s="47"/>
      <c r="T3" s="47"/>
    </row>
    <row r="4" spans="1:20" ht="21" customHeight="1" thickBot="1" x14ac:dyDescent="0.3">
      <c r="A4" s="26"/>
      <c r="B4" s="26"/>
      <c r="C4" s="26"/>
      <c r="D4" s="26"/>
      <c r="E4" s="27"/>
      <c r="F4" s="27"/>
      <c r="G4" s="26"/>
      <c r="H4" s="26"/>
      <c r="I4" s="26"/>
      <c r="J4" s="28" t="s">
        <v>11</v>
      </c>
      <c r="K4" s="29"/>
      <c r="L4" s="29"/>
      <c r="M4" s="29"/>
      <c r="N4" s="29"/>
      <c r="O4" s="29"/>
      <c r="P4" s="29"/>
      <c r="Q4" s="29"/>
      <c r="R4" s="30" t="s">
        <v>12</v>
      </c>
      <c r="S4" s="30" t="s">
        <v>13</v>
      </c>
      <c r="T4" s="30" t="s">
        <v>14</v>
      </c>
    </row>
    <row r="5" spans="1:20" s="11" customFormat="1" ht="9.75" customHeight="1" x14ac:dyDescent="0.25">
      <c r="A5" s="31"/>
      <c r="B5" s="41" t="s">
        <v>15</v>
      </c>
      <c r="C5" s="41">
        <v>7285</v>
      </c>
      <c r="D5" s="41">
        <v>1172</v>
      </c>
      <c r="E5" s="41">
        <v>6108</v>
      </c>
      <c r="F5" s="41">
        <v>4648</v>
      </c>
      <c r="G5" s="41">
        <v>1460</v>
      </c>
      <c r="H5" s="41">
        <v>4050</v>
      </c>
      <c r="I5" s="41">
        <v>598</v>
      </c>
      <c r="J5" s="41">
        <v>29</v>
      </c>
      <c r="K5" s="41">
        <v>7317</v>
      </c>
      <c r="L5" s="41">
        <v>1179</v>
      </c>
      <c r="M5" s="39">
        <f>K5-L5</f>
        <v>6138</v>
      </c>
      <c r="N5" s="41">
        <v>4743</v>
      </c>
      <c r="O5" s="39">
        <f>M5-N5</f>
        <v>1395</v>
      </c>
      <c r="P5" s="41">
        <v>4100</v>
      </c>
      <c r="Q5" s="39">
        <f>N5-P5</f>
        <v>643</v>
      </c>
      <c r="R5" s="40">
        <f>K5-C5</f>
        <v>32</v>
      </c>
      <c r="S5" s="40">
        <f>N5-F5</f>
        <v>95</v>
      </c>
      <c r="T5" s="40">
        <f>P5-H5</f>
        <v>50</v>
      </c>
    </row>
    <row r="6" spans="1:20" ht="11.25" customHeight="1" x14ac:dyDescent="0.25">
      <c r="A6" s="32">
        <v>1</v>
      </c>
      <c r="B6" s="38" t="s">
        <v>16</v>
      </c>
      <c r="C6" s="32">
        <v>1708</v>
      </c>
      <c r="D6" s="32">
        <v>198</v>
      </c>
      <c r="E6" s="34">
        <v>1510</v>
      </c>
      <c r="F6" s="32">
        <v>1143</v>
      </c>
      <c r="G6" s="32">
        <v>367</v>
      </c>
      <c r="H6" s="32">
        <v>1089</v>
      </c>
      <c r="I6" s="34">
        <v>54</v>
      </c>
      <c r="J6" s="32">
        <v>15</v>
      </c>
      <c r="K6" s="32">
        <v>1711</v>
      </c>
      <c r="L6" s="32">
        <v>194</v>
      </c>
      <c r="M6" s="32">
        <f t="shared" ref="M6:M33" si="0">K6-L6</f>
        <v>1517</v>
      </c>
      <c r="N6" s="32">
        <v>1154</v>
      </c>
      <c r="O6" s="32">
        <f t="shared" ref="O6:O33" si="1">M6-N6</f>
        <v>363</v>
      </c>
      <c r="P6" s="32">
        <v>1094</v>
      </c>
      <c r="Q6" s="32">
        <f t="shared" ref="Q6:Q33" si="2">N6-P6</f>
        <v>60</v>
      </c>
      <c r="R6" s="32">
        <f t="shared" ref="R6:R33" si="3">K6-C6</f>
        <v>3</v>
      </c>
      <c r="S6" s="32">
        <f t="shared" ref="S6:S33" si="4">N6-F6</f>
        <v>11</v>
      </c>
      <c r="T6" s="32">
        <f t="shared" ref="T6:T33" si="5">P6-H6</f>
        <v>5</v>
      </c>
    </row>
    <row r="7" spans="1:20" ht="9.75" customHeight="1" x14ac:dyDescent="0.25">
      <c r="A7" s="32">
        <v>2</v>
      </c>
      <c r="B7" s="38" t="s">
        <v>17</v>
      </c>
      <c r="C7" s="32">
        <v>1811</v>
      </c>
      <c r="D7" s="32">
        <v>263</v>
      </c>
      <c r="E7" s="34">
        <v>1548</v>
      </c>
      <c r="F7" s="32">
        <v>1278</v>
      </c>
      <c r="G7" s="32">
        <v>270</v>
      </c>
      <c r="H7" s="32">
        <v>1031</v>
      </c>
      <c r="I7" s="34">
        <v>247</v>
      </c>
      <c r="J7" s="32">
        <v>42</v>
      </c>
      <c r="K7" s="32">
        <v>1821</v>
      </c>
      <c r="L7" s="32">
        <v>265</v>
      </c>
      <c r="M7" s="32">
        <v>1555</v>
      </c>
      <c r="N7" s="32">
        <v>1322</v>
      </c>
      <c r="O7" s="32">
        <f t="shared" si="1"/>
        <v>233</v>
      </c>
      <c r="P7" s="32">
        <v>1053</v>
      </c>
      <c r="Q7" s="32">
        <f t="shared" si="2"/>
        <v>269</v>
      </c>
      <c r="R7" s="32">
        <f t="shared" si="3"/>
        <v>10</v>
      </c>
      <c r="S7" s="32">
        <f t="shared" si="4"/>
        <v>44</v>
      </c>
      <c r="T7" s="32">
        <f t="shared" si="5"/>
        <v>22</v>
      </c>
    </row>
    <row r="8" spans="1:20" ht="9" customHeight="1" x14ac:dyDescent="0.25">
      <c r="A8" s="32">
        <v>3</v>
      </c>
      <c r="B8" s="38" t="s">
        <v>18</v>
      </c>
      <c r="C8" s="32">
        <v>604</v>
      </c>
      <c r="D8" s="32">
        <v>50</v>
      </c>
      <c r="E8" s="34">
        <v>554</v>
      </c>
      <c r="F8" s="32">
        <v>364</v>
      </c>
      <c r="G8" s="32">
        <v>190</v>
      </c>
      <c r="H8" s="32">
        <v>322</v>
      </c>
      <c r="I8" s="34">
        <v>42</v>
      </c>
      <c r="J8" s="32">
        <v>25</v>
      </c>
      <c r="K8" s="32">
        <v>610</v>
      </c>
      <c r="L8" s="32">
        <v>50</v>
      </c>
      <c r="M8" s="32">
        <f t="shared" si="0"/>
        <v>560</v>
      </c>
      <c r="N8" s="32">
        <v>365</v>
      </c>
      <c r="O8" s="32">
        <f t="shared" si="1"/>
        <v>195</v>
      </c>
      <c r="P8" s="32">
        <v>322</v>
      </c>
      <c r="Q8" s="32">
        <f t="shared" si="2"/>
        <v>43</v>
      </c>
      <c r="R8" s="32">
        <f t="shared" si="3"/>
        <v>6</v>
      </c>
      <c r="S8" s="32">
        <f t="shared" si="4"/>
        <v>1</v>
      </c>
      <c r="T8" s="32">
        <f t="shared" si="5"/>
        <v>0</v>
      </c>
    </row>
    <row r="9" spans="1:20" ht="9.75" customHeight="1" x14ac:dyDescent="0.25">
      <c r="A9" s="32">
        <v>4</v>
      </c>
      <c r="B9" s="38" t="s">
        <v>19</v>
      </c>
      <c r="C9" s="32">
        <v>485</v>
      </c>
      <c r="D9" s="32">
        <v>51</v>
      </c>
      <c r="E9" s="32">
        <f t="shared" ref="E9:E17" si="6">C9-D9</f>
        <v>434</v>
      </c>
      <c r="F9" s="32">
        <v>309</v>
      </c>
      <c r="G9" s="32">
        <f t="shared" ref="G9:G17" si="7">E9-F9</f>
        <v>125</v>
      </c>
      <c r="H9" s="32">
        <v>297</v>
      </c>
      <c r="I9" s="32">
        <f t="shared" ref="I9:I17" si="8">F9-H9</f>
        <v>12</v>
      </c>
      <c r="J9" s="32">
        <v>22</v>
      </c>
      <c r="K9" s="32">
        <v>486</v>
      </c>
      <c r="L9" s="32">
        <v>51</v>
      </c>
      <c r="M9" s="32">
        <f t="shared" si="0"/>
        <v>435</v>
      </c>
      <c r="N9" s="32">
        <v>313</v>
      </c>
      <c r="O9" s="32">
        <f t="shared" si="1"/>
        <v>122</v>
      </c>
      <c r="P9" s="32">
        <v>302</v>
      </c>
      <c r="Q9" s="32">
        <f t="shared" si="2"/>
        <v>11</v>
      </c>
      <c r="R9" s="32">
        <f t="shared" si="3"/>
        <v>1</v>
      </c>
      <c r="S9" s="32">
        <f t="shared" si="4"/>
        <v>4</v>
      </c>
      <c r="T9" s="32">
        <f t="shared" si="5"/>
        <v>5</v>
      </c>
    </row>
    <row r="10" spans="1:20" ht="16.5" customHeight="1" x14ac:dyDescent="0.25">
      <c r="A10" s="32">
        <v>5</v>
      </c>
      <c r="B10" s="38" t="s">
        <v>20</v>
      </c>
      <c r="C10" s="32">
        <v>346</v>
      </c>
      <c r="D10" s="32">
        <v>42</v>
      </c>
      <c r="E10" s="32">
        <f t="shared" si="6"/>
        <v>304</v>
      </c>
      <c r="F10" s="32">
        <v>225</v>
      </c>
      <c r="G10" s="32">
        <f t="shared" si="7"/>
        <v>79</v>
      </c>
      <c r="H10" s="32">
        <v>205</v>
      </c>
      <c r="I10" s="32">
        <f t="shared" si="8"/>
        <v>20</v>
      </c>
      <c r="J10" s="32">
        <v>23</v>
      </c>
      <c r="K10" s="32">
        <v>347</v>
      </c>
      <c r="L10" s="32">
        <v>42</v>
      </c>
      <c r="M10" s="32">
        <f t="shared" si="0"/>
        <v>305</v>
      </c>
      <c r="N10" s="32">
        <v>228</v>
      </c>
      <c r="O10" s="32">
        <f t="shared" si="1"/>
        <v>77</v>
      </c>
      <c r="P10" s="32">
        <v>206</v>
      </c>
      <c r="Q10" s="32">
        <f t="shared" si="2"/>
        <v>22</v>
      </c>
      <c r="R10" s="32">
        <f t="shared" si="3"/>
        <v>1</v>
      </c>
      <c r="S10" s="32">
        <f t="shared" si="4"/>
        <v>3</v>
      </c>
      <c r="T10" s="32">
        <f t="shared" si="5"/>
        <v>1</v>
      </c>
    </row>
    <row r="11" spans="1:20" ht="9.75" customHeight="1" x14ac:dyDescent="0.25">
      <c r="A11" s="32">
        <v>6</v>
      </c>
      <c r="B11" s="38" t="s">
        <v>21</v>
      </c>
      <c r="C11" s="32">
        <v>421</v>
      </c>
      <c r="D11" s="32">
        <v>151</v>
      </c>
      <c r="E11" s="32">
        <f t="shared" si="6"/>
        <v>270</v>
      </c>
      <c r="F11" s="32">
        <v>222</v>
      </c>
      <c r="G11" s="32">
        <f t="shared" si="7"/>
        <v>48</v>
      </c>
      <c r="H11" s="32">
        <v>221</v>
      </c>
      <c r="I11" s="32">
        <f t="shared" si="8"/>
        <v>1</v>
      </c>
      <c r="J11" s="32">
        <v>24</v>
      </c>
      <c r="K11" s="32">
        <v>423</v>
      </c>
      <c r="L11" s="32">
        <v>149</v>
      </c>
      <c r="M11" s="32">
        <f t="shared" si="0"/>
        <v>274</v>
      </c>
      <c r="N11" s="32">
        <v>225</v>
      </c>
      <c r="O11" s="32">
        <f t="shared" si="1"/>
        <v>49</v>
      </c>
      <c r="P11" s="32">
        <v>223</v>
      </c>
      <c r="Q11" s="32">
        <f t="shared" si="2"/>
        <v>2</v>
      </c>
      <c r="R11" s="32">
        <f t="shared" si="3"/>
        <v>2</v>
      </c>
      <c r="S11" s="32">
        <f t="shared" si="4"/>
        <v>3</v>
      </c>
      <c r="T11" s="32">
        <f t="shared" si="5"/>
        <v>2</v>
      </c>
    </row>
    <row r="12" spans="1:20" ht="9" customHeight="1" x14ac:dyDescent="0.25">
      <c r="A12" s="32">
        <v>7</v>
      </c>
      <c r="B12" s="38" t="s">
        <v>22</v>
      </c>
      <c r="C12" s="32">
        <v>260</v>
      </c>
      <c r="D12" s="32">
        <v>17</v>
      </c>
      <c r="E12" s="32">
        <f t="shared" si="6"/>
        <v>243</v>
      </c>
      <c r="F12" s="32">
        <v>189</v>
      </c>
      <c r="G12" s="32">
        <f t="shared" si="7"/>
        <v>54</v>
      </c>
      <c r="H12" s="32">
        <v>161</v>
      </c>
      <c r="I12" s="32">
        <f t="shared" si="8"/>
        <v>28</v>
      </c>
      <c r="J12" s="32">
        <v>34</v>
      </c>
      <c r="K12" s="32">
        <v>260</v>
      </c>
      <c r="L12" s="32">
        <v>17</v>
      </c>
      <c r="M12" s="32">
        <f t="shared" si="0"/>
        <v>243</v>
      </c>
      <c r="N12" s="32">
        <v>189</v>
      </c>
      <c r="O12" s="32">
        <f t="shared" si="1"/>
        <v>54</v>
      </c>
      <c r="P12" s="32">
        <v>161</v>
      </c>
      <c r="Q12" s="32">
        <f t="shared" si="2"/>
        <v>28</v>
      </c>
      <c r="R12" s="32">
        <f t="shared" si="3"/>
        <v>0</v>
      </c>
      <c r="S12" s="32">
        <f t="shared" si="4"/>
        <v>0</v>
      </c>
      <c r="T12" s="32">
        <f t="shared" si="5"/>
        <v>0</v>
      </c>
    </row>
    <row r="13" spans="1:20" ht="18.75" customHeight="1" x14ac:dyDescent="0.25">
      <c r="A13" s="32">
        <v>8</v>
      </c>
      <c r="B13" s="38" t="s">
        <v>23</v>
      </c>
      <c r="C13" s="32">
        <v>442</v>
      </c>
      <c r="D13" s="32">
        <v>140</v>
      </c>
      <c r="E13" s="32">
        <f t="shared" si="6"/>
        <v>302</v>
      </c>
      <c r="F13" s="32">
        <v>230</v>
      </c>
      <c r="G13" s="32">
        <f t="shared" si="7"/>
        <v>72</v>
      </c>
      <c r="H13" s="32">
        <v>214</v>
      </c>
      <c r="I13" s="32">
        <f t="shared" si="8"/>
        <v>16</v>
      </c>
      <c r="J13" s="32">
        <v>16</v>
      </c>
      <c r="K13" s="32">
        <v>440</v>
      </c>
      <c r="L13" s="32">
        <v>139</v>
      </c>
      <c r="M13" s="32">
        <f t="shared" si="0"/>
        <v>301</v>
      </c>
      <c r="N13" s="32">
        <v>240</v>
      </c>
      <c r="O13" s="32">
        <f t="shared" si="1"/>
        <v>61</v>
      </c>
      <c r="P13" s="32">
        <v>214</v>
      </c>
      <c r="Q13" s="32">
        <f t="shared" si="2"/>
        <v>26</v>
      </c>
      <c r="R13" s="32">
        <f t="shared" si="3"/>
        <v>-2</v>
      </c>
      <c r="S13" s="32">
        <f t="shared" si="4"/>
        <v>10</v>
      </c>
      <c r="T13" s="32">
        <f t="shared" si="5"/>
        <v>0</v>
      </c>
    </row>
    <row r="14" spans="1:20" ht="10.5" customHeight="1" x14ac:dyDescent="0.25">
      <c r="A14" s="32">
        <v>9</v>
      </c>
      <c r="B14" s="38" t="s">
        <v>24</v>
      </c>
      <c r="C14" s="32">
        <v>218</v>
      </c>
      <c r="D14" s="32">
        <v>37</v>
      </c>
      <c r="E14" s="32">
        <f t="shared" si="6"/>
        <v>181</v>
      </c>
      <c r="F14" s="32">
        <v>133</v>
      </c>
      <c r="G14" s="32">
        <f t="shared" si="7"/>
        <v>48</v>
      </c>
      <c r="H14" s="32">
        <v>107</v>
      </c>
      <c r="I14" s="32">
        <f t="shared" si="8"/>
        <v>26</v>
      </c>
      <c r="J14" s="32">
        <v>23</v>
      </c>
      <c r="K14" s="32">
        <v>217</v>
      </c>
      <c r="L14" s="32">
        <v>39</v>
      </c>
      <c r="M14" s="32">
        <f t="shared" si="0"/>
        <v>178</v>
      </c>
      <c r="N14" s="32">
        <v>144</v>
      </c>
      <c r="O14" s="32">
        <f t="shared" si="1"/>
        <v>34</v>
      </c>
      <c r="P14" s="32">
        <v>107</v>
      </c>
      <c r="Q14" s="32">
        <f t="shared" si="2"/>
        <v>37</v>
      </c>
      <c r="R14" s="32">
        <f t="shared" si="3"/>
        <v>-1</v>
      </c>
      <c r="S14" s="32">
        <f t="shared" si="4"/>
        <v>11</v>
      </c>
      <c r="T14" s="32">
        <f t="shared" si="5"/>
        <v>0</v>
      </c>
    </row>
    <row r="15" spans="1:20" ht="18" x14ac:dyDescent="0.25">
      <c r="A15" s="32">
        <v>10</v>
      </c>
      <c r="B15" s="38" t="s">
        <v>25</v>
      </c>
      <c r="C15" s="32">
        <v>423</v>
      </c>
      <c r="D15" s="32">
        <v>50</v>
      </c>
      <c r="E15" s="32">
        <f t="shared" si="6"/>
        <v>373</v>
      </c>
      <c r="F15" s="32">
        <v>287</v>
      </c>
      <c r="G15" s="32">
        <f t="shared" si="7"/>
        <v>86</v>
      </c>
      <c r="H15" s="32">
        <v>232</v>
      </c>
      <c r="I15" s="32">
        <f t="shared" si="8"/>
        <v>55</v>
      </c>
      <c r="J15" s="32">
        <v>52</v>
      </c>
      <c r="K15" s="32">
        <v>436</v>
      </c>
      <c r="L15" s="32">
        <v>52</v>
      </c>
      <c r="M15" s="32">
        <f t="shared" si="0"/>
        <v>384</v>
      </c>
      <c r="N15" s="32">
        <v>285</v>
      </c>
      <c r="O15" s="32">
        <f t="shared" si="1"/>
        <v>99</v>
      </c>
      <c r="P15" s="32">
        <v>239</v>
      </c>
      <c r="Q15" s="32">
        <f t="shared" si="2"/>
        <v>46</v>
      </c>
      <c r="R15" s="32">
        <f t="shared" si="3"/>
        <v>13</v>
      </c>
      <c r="S15" s="32">
        <f t="shared" si="4"/>
        <v>-2</v>
      </c>
      <c r="T15" s="32">
        <f t="shared" si="5"/>
        <v>7</v>
      </c>
    </row>
    <row r="16" spans="1:20" ht="9.75" customHeight="1" x14ac:dyDescent="0.25">
      <c r="A16" s="32">
        <v>11</v>
      </c>
      <c r="B16" s="38" t="s">
        <v>26</v>
      </c>
      <c r="C16" s="32">
        <v>124</v>
      </c>
      <c r="D16" s="32">
        <v>5</v>
      </c>
      <c r="E16" s="32">
        <f t="shared" si="6"/>
        <v>119</v>
      </c>
      <c r="F16" s="32">
        <v>98</v>
      </c>
      <c r="G16" s="32">
        <f t="shared" si="7"/>
        <v>21</v>
      </c>
      <c r="H16" s="32">
        <v>87</v>
      </c>
      <c r="I16" s="32">
        <f t="shared" si="8"/>
        <v>11</v>
      </c>
      <c r="J16" s="32">
        <v>30</v>
      </c>
      <c r="K16" s="32">
        <v>123</v>
      </c>
      <c r="L16" s="32">
        <v>6</v>
      </c>
      <c r="M16" s="32">
        <f t="shared" si="0"/>
        <v>117</v>
      </c>
      <c r="N16" s="32">
        <v>105</v>
      </c>
      <c r="O16" s="32">
        <f t="shared" si="1"/>
        <v>12</v>
      </c>
      <c r="P16" s="32">
        <v>89</v>
      </c>
      <c r="Q16" s="32">
        <f t="shared" si="2"/>
        <v>16</v>
      </c>
      <c r="R16" s="32">
        <f t="shared" si="3"/>
        <v>-1</v>
      </c>
      <c r="S16" s="32">
        <f t="shared" si="4"/>
        <v>7</v>
      </c>
      <c r="T16" s="32">
        <f t="shared" si="5"/>
        <v>2</v>
      </c>
    </row>
    <row r="17" spans="1:20" ht="9.75" customHeight="1" x14ac:dyDescent="0.25">
      <c r="A17" s="32">
        <v>12</v>
      </c>
      <c r="B17" s="38" t="s">
        <v>27</v>
      </c>
      <c r="C17" s="32">
        <v>118</v>
      </c>
      <c r="D17" s="32">
        <v>51</v>
      </c>
      <c r="E17" s="32">
        <f t="shared" si="6"/>
        <v>67</v>
      </c>
      <c r="F17" s="32">
        <v>57</v>
      </c>
      <c r="G17" s="32">
        <f t="shared" si="7"/>
        <v>10</v>
      </c>
      <c r="H17" s="32">
        <v>48</v>
      </c>
      <c r="I17" s="32">
        <f t="shared" si="8"/>
        <v>9</v>
      </c>
      <c r="J17" s="32">
        <v>26</v>
      </c>
      <c r="K17" s="32">
        <v>118</v>
      </c>
      <c r="L17" s="32">
        <v>51</v>
      </c>
      <c r="M17" s="32">
        <f t="shared" si="0"/>
        <v>67</v>
      </c>
      <c r="N17" s="32">
        <v>57</v>
      </c>
      <c r="O17" s="32">
        <f t="shared" si="1"/>
        <v>10</v>
      </c>
      <c r="P17" s="32">
        <v>48</v>
      </c>
      <c r="Q17" s="32">
        <f t="shared" si="2"/>
        <v>9</v>
      </c>
      <c r="R17" s="32">
        <f t="shared" si="3"/>
        <v>0</v>
      </c>
      <c r="S17" s="32">
        <f t="shared" si="4"/>
        <v>0</v>
      </c>
      <c r="T17" s="32">
        <f t="shared" si="5"/>
        <v>0</v>
      </c>
    </row>
    <row r="18" spans="1:20" s="10" customFormat="1" ht="10.5" customHeight="1" x14ac:dyDescent="0.25">
      <c r="A18" s="48" t="s">
        <v>28</v>
      </c>
      <c r="B18" s="49"/>
      <c r="C18" s="35">
        <f>SUM(C6:C17)</f>
        <v>6960</v>
      </c>
      <c r="D18" s="35">
        <f t="shared" ref="D18:I18" si="9">SUM(D6:D17)</f>
        <v>1055</v>
      </c>
      <c r="E18" s="35">
        <f t="shared" si="9"/>
        <v>5905</v>
      </c>
      <c r="F18" s="35">
        <f t="shared" si="9"/>
        <v>4535</v>
      </c>
      <c r="G18" s="35">
        <f t="shared" si="9"/>
        <v>1370</v>
      </c>
      <c r="H18" s="35">
        <f t="shared" si="9"/>
        <v>4014</v>
      </c>
      <c r="I18" s="35">
        <f t="shared" si="9"/>
        <v>521</v>
      </c>
      <c r="J18" s="35">
        <v>27</v>
      </c>
      <c r="K18" s="35">
        <f t="shared" ref="K18:T18" si="10">SUM(K6:K17)</f>
        <v>6992</v>
      </c>
      <c r="L18" s="35">
        <f t="shared" si="10"/>
        <v>1055</v>
      </c>
      <c r="M18" s="35">
        <f t="shared" si="10"/>
        <v>5936</v>
      </c>
      <c r="N18" s="35">
        <f t="shared" si="10"/>
        <v>4627</v>
      </c>
      <c r="O18" s="35">
        <f t="shared" si="10"/>
        <v>1309</v>
      </c>
      <c r="P18" s="35">
        <f t="shared" si="10"/>
        <v>4058</v>
      </c>
      <c r="Q18" s="35">
        <f t="shared" si="10"/>
        <v>569</v>
      </c>
      <c r="R18" s="35">
        <f t="shared" si="10"/>
        <v>32</v>
      </c>
      <c r="S18" s="35">
        <f t="shared" si="10"/>
        <v>92</v>
      </c>
      <c r="T18" s="35">
        <f t="shared" si="10"/>
        <v>44</v>
      </c>
    </row>
    <row r="19" spans="1:20" ht="9" customHeight="1" x14ac:dyDescent="0.25">
      <c r="A19" s="32">
        <v>13</v>
      </c>
      <c r="B19" s="33" t="s">
        <v>29</v>
      </c>
      <c r="C19" s="32">
        <v>39</v>
      </c>
      <c r="D19" s="32">
        <v>16</v>
      </c>
      <c r="E19" s="32">
        <f t="shared" ref="E19:E33" si="11">C19-D19</f>
        <v>23</v>
      </c>
      <c r="F19" s="32">
        <v>2</v>
      </c>
      <c r="G19" s="32">
        <f t="shared" ref="G19:G33" si="12">E19-F19</f>
        <v>21</v>
      </c>
      <c r="H19" s="32">
        <v>2</v>
      </c>
      <c r="I19" s="32">
        <f t="shared" ref="I19:I33" si="13">F19-H19</f>
        <v>0</v>
      </c>
      <c r="J19" s="32">
        <v>52</v>
      </c>
      <c r="K19" s="32">
        <v>39</v>
      </c>
      <c r="L19" s="32">
        <v>16</v>
      </c>
      <c r="M19" s="32">
        <f t="shared" si="0"/>
        <v>23</v>
      </c>
      <c r="N19" s="32">
        <v>2</v>
      </c>
      <c r="O19" s="32">
        <f t="shared" si="1"/>
        <v>21</v>
      </c>
      <c r="P19" s="32">
        <v>2</v>
      </c>
      <c r="Q19" s="32">
        <f t="shared" si="2"/>
        <v>0</v>
      </c>
      <c r="R19" s="32">
        <f t="shared" si="3"/>
        <v>0</v>
      </c>
      <c r="S19" s="32">
        <f t="shared" si="4"/>
        <v>0</v>
      </c>
      <c r="T19" s="32">
        <f t="shared" si="5"/>
        <v>0</v>
      </c>
    </row>
    <row r="20" spans="1:20" ht="11.25" customHeight="1" x14ac:dyDescent="0.25">
      <c r="A20" s="32">
        <v>14</v>
      </c>
      <c r="B20" s="33" t="s">
        <v>30</v>
      </c>
      <c r="C20" s="32">
        <v>46</v>
      </c>
      <c r="D20" s="32">
        <v>11</v>
      </c>
      <c r="E20" s="32">
        <f t="shared" si="11"/>
        <v>35</v>
      </c>
      <c r="F20" s="32">
        <v>22</v>
      </c>
      <c r="G20" s="32">
        <f t="shared" si="12"/>
        <v>13</v>
      </c>
      <c r="H20" s="32">
        <v>16</v>
      </c>
      <c r="I20" s="32">
        <f t="shared" si="13"/>
        <v>6</v>
      </c>
      <c r="J20" s="32">
        <v>70</v>
      </c>
      <c r="K20" s="32">
        <v>45</v>
      </c>
      <c r="L20" s="32">
        <v>12</v>
      </c>
      <c r="M20" s="32">
        <f t="shared" si="0"/>
        <v>33</v>
      </c>
      <c r="N20" s="32">
        <v>25</v>
      </c>
      <c r="O20" s="32">
        <f t="shared" si="1"/>
        <v>8</v>
      </c>
      <c r="P20" s="32">
        <v>18</v>
      </c>
      <c r="Q20" s="32">
        <f t="shared" si="2"/>
        <v>7</v>
      </c>
      <c r="R20" s="32">
        <f t="shared" si="3"/>
        <v>-1</v>
      </c>
      <c r="S20" s="32">
        <f t="shared" si="4"/>
        <v>3</v>
      </c>
      <c r="T20" s="32">
        <f t="shared" si="5"/>
        <v>2</v>
      </c>
    </row>
    <row r="21" spans="1:20" ht="9" customHeight="1" x14ac:dyDescent="0.25">
      <c r="A21" s="57">
        <v>15</v>
      </c>
      <c r="B21" s="58" t="s">
        <v>31</v>
      </c>
      <c r="C21" s="57">
        <v>145</v>
      </c>
      <c r="D21" s="57">
        <v>74</v>
      </c>
      <c r="E21" s="57">
        <f t="shared" si="11"/>
        <v>71</v>
      </c>
      <c r="F21" s="57">
        <v>70</v>
      </c>
      <c r="G21" s="57">
        <f t="shared" si="12"/>
        <v>1</v>
      </c>
      <c r="H21" s="57">
        <v>1</v>
      </c>
      <c r="I21" s="57">
        <f t="shared" si="13"/>
        <v>69</v>
      </c>
      <c r="J21" s="57">
        <v>25</v>
      </c>
      <c r="K21" s="57">
        <v>148</v>
      </c>
      <c r="L21" s="57">
        <v>73</v>
      </c>
      <c r="M21" s="57">
        <f t="shared" si="0"/>
        <v>75</v>
      </c>
      <c r="N21" s="57">
        <v>70</v>
      </c>
      <c r="O21" s="57">
        <v>5</v>
      </c>
      <c r="P21" s="57">
        <v>4</v>
      </c>
      <c r="Q21" s="57">
        <f t="shared" si="2"/>
        <v>66</v>
      </c>
      <c r="R21" s="57">
        <f t="shared" si="3"/>
        <v>3</v>
      </c>
      <c r="S21" s="57">
        <f t="shared" si="4"/>
        <v>0</v>
      </c>
      <c r="T21" s="57">
        <f t="shared" si="5"/>
        <v>3</v>
      </c>
    </row>
    <row r="22" spans="1:20" ht="10.5" customHeight="1" x14ac:dyDescent="0.25">
      <c r="A22" s="32">
        <v>16</v>
      </c>
      <c r="B22" s="33" t="s">
        <v>32</v>
      </c>
      <c r="C22" s="32">
        <v>23</v>
      </c>
      <c r="D22" s="32">
        <v>0</v>
      </c>
      <c r="E22" s="32">
        <f t="shared" si="11"/>
        <v>23</v>
      </c>
      <c r="F22" s="32">
        <v>2</v>
      </c>
      <c r="G22" s="32">
        <f t="shared" si="12"/>
        <v>21</v>
      </c>
      <c r="H22" s="32">
        <v>2</v>
      </c>
      <c r="I22" s="32">
        <f t="shared" si="13"/>
        <v>0</v>
      </c>
      <c r="J22" s="32">
        <v>80</v>
      </c>
      <c r="K22" s="32">
        <v>23</v>
      </c>
      <c r="L22" s="32">
        <v>0</v>
      </c>
      <c r="M22" s="32">
        <f t="shared" si="0"/>
        <v>23</v>
      </c>
      <c r="N22" s="32">
        <v>2</v>
      </c>
      <c r="O22" s="32">
        <f t="shared" si="1"/>
        <v>21</v>
      </c>
      <c r="P22" s="32">
        <v>2</v>
      </c>
      <c r="Q22" s="32">
        <f t="shared" si="2"/>
        <v>0</v>
      </c>
      <c r="R22" s="32">
        <f t="shared" si="3"/>
        <v>0</v>
      </c>
      <c r="S22" s="32">
        <f t="shared" si="4"/>
        <v>0</v>
      </c>
      <c r="T22" s="32">
        <f t="shared" si="5"/>
        <v>0</v>
      </c>
    </row>
    <row r="23" spans="1:20" ht="9.75" customHeight="1" x14ac:dyDescent="0.25">
      <c r="A23" s="32">
        <v>17</v>
      </c>
      <c r="B23" s="33" t="s">
        <v>33</v>
      </c>
      <c r="C23" s="32">
        <v>3</v>
      </c>
      <c r="D23" s="32">
        <v>3</v>
      </c>
      <c r="E23" s="32">
        <f t="shared" si="11"/>
        <v>0</v>
      </c>
      <c r="F23" s="32">
        <v>0</v>
      </c>
      <c r="G23" s="32">
        <f t="shared" si="12"/>
        <v>0</v>
      </c>
      <c r="H23" s="32">
        <v>0</v>
      </c>
      <c r="I23" s="32">
        <f t="shared" si="13"/>
        <v>0</v>
      </c>
      <c r="J23" s="32">
        <v>0</v>
      </c>
      <c r="K23" s="32">
        <v>3</v>
      </c>
      <c r="L23" s="32">
        <v>3</v>
      </c>
      <c r="M23" s="32">
        <f t="shared" si="0"/>
        <v>0</v>
      </c>
      <c r="N23" s="32">
        <v>0</v>
      </c>
      <c r="O23" s="32">
        <f t="shared" si="1"/>
        <v>0</v>
      </c>
      <c r="P23" s="32">
        <v>0</v>
      </c>
      <c r="Q23" s="32">
        <f t="shared" si="2"/>
        <v>0</v>
      </c>
      <c r="R23" s="32">
        <f t="shared" si="3"/>
        <v>0</v>
      </c>
      <c r="S23" s="32">
        <f t="shared" si="4"/>
        <v>0</v>
      </c>
      <c r="T23" s="32">
        <f t="shared" si="5"/>
        <v>0</v>
      </c>
    </row>
    <row r="24" spans="1:20" ht="18" x14ac:dyDescent="0.25">
      <c r="A24" s="32">
        <v>18</v>
      </c>
      <c r="B24" s="38" t="s">
        <v>34</v>
      </c>
      <c r="C24" s="32">
        <v>32</v>
      </c>
      <c r="D24" s="32">
        <v>0</v>
      </c>
      <c r="E24" s="32">
        <f t="shared" si="11"/>
        <v>32</v>
      </c>
      <c r="F24" s="32">
        <v>11</v>
      </c>
      <c r="G24" s="32">
        <f t="shared" si="12"/>
        <v>21</v>
      </c>
      <c r="H24" s="32">
        <v>11</v>
      </c>
      <c r="I24" s="32">
        <f t="shared" si="13"/>
        <v>0</v>
      </c>
      <c r="J24" s="32">
        <v>237</v>
      </c>
      <c r="K24" s="32">
        <v>31</v>
      </c>
      <c r="L24" s="32">
        <v>0</v>
      </c>
      <c r="M24" s="32">
        <f t="shared" si="0"/>
        <v>31</v>
      </c>
      <c r="N24" s="32">
        <v>11</v>
      </c>
      <c r="O24" s="32">
        <f t="shared" si="1"/>
        <v>20</v>
      </c>
      <c r="P24" s="32">
        <v>11</v>
      </c>
      <c r="Q24" s="32">
        <f t="shared" si="2"/>
        <v>0</v>
      </c>
      <c r="R24" s="32">
        <f t="shared" si="3"/>
        <v>-1</v>
      </c>
      <c r="S24" s="32">
        <f t="shared" si="4"/>
        <v>0</v>
      </c>
      <c r="T24" s="32">
        <f t="shared" si="5"/>
        <v>0</v>
      </c>
    </row>
    <row r="25" spans="1:20" ht="21" customHeight="1" x14ac:dyDescent="0.25">
      <c r="A25" s="32">
        <v>19</v>
      </c>
      <c r="B25" s="33" t="s">
        <v>35</v>
      </c>
      <c r="C25" s="32">
        <v>7</v>
      </c>
      <c r="D25" s="32">
        <v>5</v>
      </c>
      <c r="E25" s="32">
        <f t="shared" si="11"/>
        <v>2</v>
      </c>
      <c r="F25" s="32">
        <v>2</v>
      </c>
      <c r="G25" s="32">
        <f t="shared" si="12"/>
        <v>0</v>
      </c>
      <c r="H25" s="32">
        <v>1</v>
      </c>
      <c r="I25" s="32">
        <f t="shared" si="13"/>
        <v>1</v>
      </c>
      <c r="J25" s="32">
        <v>29</v>
      </c>
      <c r="K25" s="32">
        <v>8</v>
      </c>
      <c r="L25" s="32">
        <v>5</v>
      </c>
      <c r="M25" s="32">
        <f t="shared" si="0"/>
        <v>3</v>
      </c>
      <c r="N25" s="32">
        <v>2</v>
      </c>
      <c r="O25" s="32">
        <f t="shared" si="1"/>
        <v>1</v>
      </c>
      <c r="P25" s="32">
        <v>1</v>
      </c>
      <c r="Q25" s="32">
        <f t="shared" si="2"/>
        <v>1</v>
      </c>
      <c r="R25" s="32">
        <f t="shared" si="3"/>
        <v>1</v>
      </c>
      <c r="S25" s="32">
        <f t="shared" si="4"/>
        <v>0</v>
      </c>
      <c r="T25" s="32">
        <f t="shared" si="5"/>
        <v>0</v>
      </c>
    </row>
    <row r="26" spans="1:20" ht="15" customHeight="1" x14ac:dyDescent="0.25">
      <c r="A26" s="32">
        <v>20</v>
      </c>
      <c r="B26" s="33" t="s">
        <v>36</v>
      </c>
      <c r="C26" s="32">
        <v>9</v>
      </c>
      <c r="D26" s="32">
        <v>6</v>
      </c>
      <c r="E26" s="32">
        <f t="shared" si="11"/>
        <v>3</v>
      </c>
      <c r="F26" s="32">
        <v>0</v>
      </c>
      <c r="G26" s="32">
        <f t="shared" si="12"/>
        <v>3</v>
      </c>
      <c r="H26" s="32">
        <v>0</v>
      </c>
      <c r="I26" s="32">
        <f t="shared" si="13"/>
        <v>0</v>
      </c>
      <c r="J26" s="32">
        <v>0</v>
      </c>
      <c r="K26" s="32">
        <v>8</v>
      </c>
      <c r="L26" s="32">
        <v>5</v>
      </c>
      <c r="M26" s="32">
        <f t="shared" si="0"/>
        <v>3</v>
      </c>
      <c r="N26" s="32">
        <v>0</v>
      </c>
      <c r="O26" s="32">
        <f t="shared" si="1"/>
        <v>3</v>
      </c>
      <c r="P26" s="32">
        <v>0</v>
      </c>
      <c r="Q26" s="32">
        <f t="shared" si="2"/>
        <v>0</v>
      </c>
      <c r="R26" s="32">
        <f t="shared" si="3"/>
        <v>-1</v>
      </c>
      <c r="S26" s="32">
        <f t="shared" si="4"/>
        <v>0</v>
      </c>
      <c r="T26" s="32">
        <f t="shared" si="5"/>
        <v>0</v>
      </c>
    </row>
    <row r="27" spans="1:20" ht="19.5" customHeight="1" x14ac:dyDescent="0.25">
      <c r="A27" s="32">
        <v>21</v>
      </c>
      <c r="B27" s="33" t="s">
        <v>37</v>
      </c>
      <c r="C27" s="32">
        <v>6</v>
      </c>
      <c r="D27" s="32">
        <v>1</v>
      </c>
      <c r="E27" s="32">
        <f t="shared" si="11"/>
        <v>5</v>
      </c>
      <c r="F27" s="32">
        <v>0</v>
      </c>
      <c r="G27" s="32">
        <f t="shared" si="12"/>
        <v>5</v>
      </c>
      <c r="H27" s="32">
        <v>0</v>
      </c>
      <c r="I27" s="32">
        <f t="shared" si="13"/>
        <v>0</v>
      </c>
      <c r="J27" s="32">
        <v>0</v>
      </c>
      <c r="K27" s="32">
        <v>6</v>
      </c>
      <c r="L27" s="32">
        <v>3</v>
      </c>
      <c r="M27" s="32">
        <f t="shared" si="0"/>
        <v>3</v>
      </c>
      <c r="N27" s="32">
        <v>0</v>
      </c>
      <c r="O27" s="32">
        <f t="shared" si="1"/>
        <v>3</v>
      </c>
      <c r="P27" s="32">
        <v>0</v>
      </c>
      <c r="Q27" s="32">
        <f t="shared" si="2"/>
        <v>0</v>
      </c>
      <c r="R27" s="32">
        <f t="shared" si="3"/>
        <v>0</v>
      </c>
      <c r="S27" s="32">
        <f t="shared" si="4"/>
        <v>0</v>
      </c>
      <c r="T27" s="32">
        <f t="shared" si="5"/>
        <v>0</v>
      </c>
    </row>
    <row r="28" spans="1:20" ht="10.5" customHeight="1" x14ac:dyDescent="0.25">
      <c r="A28" s="32">
        <v>22</v>
      </c>
      <c r="B28" s="33" t="s">
        <v>38</v>
      </c>
      <c r="C28" s="32">
        <v>2</v>
      </c>
      <c r="D28" s="32">
        <v>2</v>
      </c>
      <c r="E28" s="32">
        <f t="shared" si="11"/>
        <v>0</v>
      </c>
      <c r="F28" s="32">
        <v>0</v>
      </c>
      <c r="G28" s="32">
        <f t="shared" si="12"/>
        <v>0</v>
      </c>
      <c r="H28" s="32">
        <v>0</v>
      </c>
      <c r="I28" s="32">
        <f t="shared" si="13"/>
        <v>0</v>
      </c>
      <c r="J28" s="32">
        <v>0</v>
      </c>
      <c r="K28" s="32">
        <v>2</v>
      </c>
      <c r="L28" s="32">
        <v>2</v>
      </c>
      <c r="M28" s="32">
        <f t="shared" si="0"/>
        <v>0</v>
      </c>
      <c r="N28" s="32">
        <v>0</v>
      </c>
      <c r="O28" s="32">
        <f t="shared" si="1"/>
        <v>0</v>
      </c>
      <c r="P28" s="32">
        <v>0</v>
      </c>
      <c r="Q28" s="32">
        <f t="shared" si="2"/>
        <v>0</v>
      </c>
      <c r="R28" s="32">
        <f t="shared" si="3"/>
        <v>0</v>
      </c>
      <c r="S28" s="32">
        <f t="shared" si="4"/>
        <v>0</v>
      </c>
      <c r="T28" s="32">
        <f t="shared" si="5"/>
        <v>0</v>
      </c>
    </row>
    <row r="29" spans="1:20" ht="23.25" customHeight="1" x14ac:dyDescent="0.25">
      <c r="A29" s="32">
        <v>23</v>
      </c>
      <c r="B29" s="38" t="s">
        <v>39</v>
      </c>
      <c r="C29" s="32">
        <v>3</v>
      </c>
      <c r="D29" s="32">
        <v>2</v>
      </c>
      <c r="E29" s="32">
        <f t="shared" si="11"/>
        <v>1</v>
      </c>
      <c r="F29" s="32">
        <v>1</v>
      </c>
      <c r="G29" s="32">
        <f t="shared" si="12"/>
        <v>0</v>
      </c>
      <c r="H29" s="32">
        <v>1</v>
      </c>
      <c r="I29" s="32">
        <f t="shared" si="13"/>
        <v>0</v>
      </c>
      <c r="J29" s="32">
        <v>284</v>
      </c>
      <c r="K29" s="32">
        <v>3</v>
      </c>
      <c r="L29" s="32">
        <v>2</v>
      </c>
      <c r="M29" s="32">
        <f t="shared" si="0"/>
        <v>1</v>
      </c>
      <c r="N29" s="32">
        <v>1</v>
      </c>
      <c r="O29" s="32">
        <f t="shared" si="1"/>
        <v>0</v>
      </c>
      <c r="P29" s="32">
        <v>1</v>
      </c>
      <c r="Q29" s="32">
        <f t="shared" si="2"/>
        <v>0</v>
      </c>
      <c r="R29" s="32">
        <f t="shared" si="3"/>
        <v>0</v>
      </c>
      <c r="S29" s="32">
        <f t="shared" si="4"/>
        <v>0</v>
      </c>
      <c r="T29" s="32">
        <f t="shared" si="5"/>
        <v>0</v>
      </c>
    </row>
    <row r="30" spans="1:20" ht="9.75" customHeight="1" x14ac:dyDescent="0.25">
      <c r="A30" s="32">
        <v>24</v>
      </c>
      <c r="B30" s="33" t="s">
        <v>40</v>
      </c>
      <c r="C30" s="32">
        <v>1</v>
      </c>
      <c r="D30" s="32">
        <v>1</v>
      </c>
      <c r="E30" s="32">
        <f t="shared" si="11"/>
        <v>0</v>
      </c>
      <c r="F30" s="32">
        <v>0</v>
      </c>
      <c r="G30" s="32">
        <f t="shared" si="12"/>
        <v>0</v>
      </c>
      <c r="H30" s="32">
        <v>0</v>
      </c>
      <c r="I30" s="32">
        <f t="shared" si="13"/>
        <v>0</v>
      </c>
      <c r="J30" s="32">
        <v>0</v>
      </c>
      <c r="K30" s="32">
        <v>1</v>
      </c>
      <c r="L30" s="32">
        <v>1</v>
      </c>
      <c r="M30" s="32">
        <f t="shared" si="0"/>
        <v>0</v>
      </c>
      <c r="N30" s="32">
        <v>0</v>
      </c>
      <c r="O30" s="32">
        <f t="shared" si="1"/>
        <v>0</v>
      </c>
      <c r="P30" s="32">
        <v>0</v>
      </c>
      <c r="Q30" s="32">
        <f t="shared" si="2"/>
        <v>0</v>
      </c>
      <c r="R30" s="32">
        <f t="shared" si="3"/>
        <v>0</v>
      </c>
      <c r="S30" s="32">
        <f t="shared" si="4"/>
        <v>0</v>
      </c>
      <c r="T30" s="32">
        <f t="shared" si="5"/>
        <v>0</v>
      </c>
    </row>
    <row r="31" spans="1:20" ht="10.5" customHeight="1" x14ac:dyDescent="0.25">
      <c r="A31" s="32">
        <v>25</v>
      </c>
      <c r="B31" s="33" t="s">
        <v>41</v>
      </c>
      <c r="C31" s="32">
        <v>3</v>
      </c>
      <c r="D31" s="32">
        <v>0</v>
      </c>
      <c r="E31" s="32">
        <f t="shared" si="11"/>
        <v>3</v>
      </c>
      <c r="F31" s="32">
        <v>3</v>
      </c>
      <c r="G31" s="32">
        <f t="shared" si="12"/>
        <v>0</v>
      </c>
      <c r="H31" s="32">
        <v>2</v>
      </c>
      <c r="I31" s="32">
        <f t="shared" si="13"/>
        <v>1</v>
      </c>
      <c r="J31" s="32">
        <v>40</v>
      </c>
      <c r="K31" s="32">
        <v>3</v>
      </c>
      <c r="L31" s="32">
        <v>0</v>
      </c>
      <c r="M31" s="32">
        <f t="shared" si="0"/>
        <v>3</v>
      </c>
      <c r="N31" s="32">
        <v>3</v>
      </c>
      <c r="O31" s="32">
        <f t="shared" si="1"/>
        <v>0</v>
      </c>
      <c r="P31" s="32">
        <v>3</v>
      </c>
      <c r="Q31" s="32">
        <f t="shared" si="2"/>
        <v>0</v>
      </c>
      <c r="R31" s="32">
        <f t="shared" si="3"/>
        <v>0</v>
      </c>
      <c r="S31" s="32">
        <f t="shared" si="4"/>
        <v>0</v>
      </c>
      <c r="T31" s="32">
        <f t="shared" si="5"/>
        <v>1</v>
      </c>
    </row>
    <row r="32" spans="1:20" ht="20.25" customHeight="1" x14ac:dyDescent="0.25">
      <c r="A32" s="32">
        <v>26</v>
      </c>
      <c r="B32" s="33" t="s">
        <v>42</v>
      </c>
      <c r="C32" s="32">
        <v>1</v>
      </c>
      <c r="D32" s="32">
        <v>0</v>
      </c>
      <c r="E32" s="32">
        <f t="shared" si="11"/>
        <v>1</v>
      </c>
      <c r="F32" s="32">
        <v>0</v>
      </c>
      <c r="G32" s="32">
        <f t="shared" si="12"/>
        <v>1</v>
      </c>
      <c r="H32" s="32">
        <v>0</v>
      </c>
      <c r="I32" s="32">
        <f t="shared" si="13"/>
        <v>0</v>
      </c>
      <c r="J32" s="32">
        <v>0</v>
      </c>
      <c r="K32" s="32">
        <v>1</v>
      </c>
      <c r="L32" s="32">
        <v>0</v>
      </c>
      <c r="M32" s="32">
        <f t="shared" si="0"/>
        <v>1</v>
      </c>
      <c r="N32" s="32">
        <v>0</v>
      </c>
      <c r="O32" s="32">
        <f t="shared" si="1"/>
        <v>1</v>
      </c>
      <c r="P32" s="32">
        <v>0</v>
      </c>
      <c r="Q32" s="32">
        <f t="shared" si="2"/>
        <v>0</v>
      </c>
      <c r="R32" s="32">
        <f t="shared" si="3"/>
        <v>0</v>
      </c>
      <c r="S32" s="32">
        <f t="shared" si="4"/>
        <v>0</v>
      </c>
      <c r="T32" s="32">
        <f t="shared" si="5"/>
        <v>0</v>
      </c>
    </row>
    <row r="33" spans="1:20" ht="18.75" customHeight="1" x14ac:dyDescent="0.25">
      <c r="A33" s="32">
        <v>27</v>
      </c>
      <c r="B33" s="33" t="s">
        <v>43</v>
      </c>
      <c r="C33" s="32">
        <v>3</v>
      </c>
      <c r="D33" s="32">
        <v>0</v>
      </c>
      <c r="E33" s="32">
        <f t="shared" si="11"/>
        <v>3</v>
      </c>
      <c r="F33" s="32">
        <v>0</v>
      </c>
      <c r="G33" s="32">
        <f t="shared" si="12"/>
        <v>3</v>
      </c>
      <c r="H33" s="32">
        <v>0</v>
      </c>
      <c r="I33" s="32">
        <f t="shared" si="13"/>
        <v>0</v>
      </c>
      <c r="J33" s="32">
        <v>0</v>
      </c>
      <c r="K33" s="32">
        <v>3</v>
      </c>
      <c r="L33" s="32">
        <v>0</v>
      </c>
      <c r="M33" s="32">
        <f t="shared" si="0"/>
        <v>3</v>
      </c>
      <c r="N33" s="32">
        <v>0</v>
      </c>
      <c r="O33" s="32">
        <f t="shared" si="1"/>
        <v>3</v>
      </c>
      <c r="P33" s="32">
        <v>0</v>
      </c>
      <c r="Q33" s="32">
        <f t="shared" si="2"/>
        <v>0</v>
      </c>
      <c r="R33" s="32">
        <f t="shared" si="3"/>
        <v>0</v>
      </c>
      <c r="S33" s="32">
        <f t="shared" si="4"/>
        <v>0</v>
      </c>
      <c r="T33" s="32">
        <f t="shared" si="5"/>
        <v>0</v>
      </c>
    </row>
    <row r="34" spans="1:20" ht="10.5" customHeight="1" x14ac:dyDescent="0.25">
      <c r="A34" s="50" t="s">
        <v>28</v>
      </c>
      <c r="B34" s="51"/>
      <c r="C34" s="36">
        <f>SUM(C19:C33)</f>
        <v>323</v>
      </c>
      <c r="D34" s="36">
        <f t="shared" ref="D34:I34" si="14">SUM(D19:D33)</f>
        <v>121</v>
      </c>
      <c r="E34" s="36">
        <f t="shared" si="14"/>
        <v>202</v>
      </c>
      <c r="F34" s="36">
        <f t="shared" si="14"/>
        <v>113</v>
      </c>
      <c r="G34" s="36">
        <f t="shared" si="14"/>
        <v>89</v>
      </c>
      <c r="H34" s="36">
        <f t="shared" si="14"/>
        <v>36</v>
      </c>
      <c r="I34" s="36">
        <f t="shared" si="14"/>
        <v>77</v>
      </c>
      <c r="J34" s="36">
        <v>48.8</v>
      </c>
      <c r="K34" s="36">
        <f t="shared" ref="K34:T34" si="15">SUM(K19:K33)</f>
        <v>324</v>
      </c>
      <c r="L34" s="36">
        <f t="shared" si="15"/>
        <v>122</v>
      </c>
      <c r="M34" s="36">
        <f t="shared" si="15"/>
        <v>202</v>
      </c>
      <c r="N34" s="36">
        <f t="shared" si="15"/>
        <v>116</v>
      </c>
      <c r="O34" s="36">
        <f t="shared" si="15"/>
        <v>86</v>
      </c>
      <c r="P34" s="36">
        <f t="shared" si="15"/>
        <v>42</v>
      </c>
      <c r="Q34" s="36">
        <f t="shared" si="15"/>
        <v>74</v>
      </c>
      <c r="R34" s="36">
        <f t="shared" si="15"/>
        <v>1</v>
      </c>
      <c r="S34" s="36">
        <f t="shared" si="15"/>
        <v>3</v>
      </c>
      <c r="T34" s="36">
        <f t="shared" si="15"/>
        <v>6</v>
      </c>
    </row>
    <row r="35" spans="1:20" ht="10.5" customHeight="1" x14ac:dyDescent="0.25">
      <c r="A35" s="34"/>
      <c r="B35" s="37" t="s">
        <v>44</v>
      </c>
      <c r="C35" s="37">
        <f>C18+C34</f>
        <v>7283</v>
      </c>
      <c r="D35" s="37">
        <f t="shared" ref="D35:I35" si="16">D18+D34</f>
        <v>1176</v>
      </c>
      <c r="E35" s="37">
        <f t="shared" si="16"/>
        <v>6107</v>
      </c>
      <c r="F35" s="37">
        <f t="shared" si="16"/>
        <v>4648</v>
      </c>
      <c r="G35" s="37">
        <f t="shared" si="16"/>
        <v>1459</v>
      </c>
      <c r="H35" s="37">
        <f t="shared" si="16"/>
        <v>4050</v>
      </c>
      <c r="I35" s="37">
        <f t="shared" si="16"/>
        <v>598</v>
      </c>
      <c r="J35" s="37">
        <v>29</v>
      </c>
      <c r="K35" s="37">
        <f t="shared" ref="K35:T35" si="17">K18+K34</f>
        <v>7316</v>
      </c>
      <c r="L35" s="37">
        <f t="shared" si="17"/>
        <v>1177</v>
      </c>
      <c r="M35" s="37">
        <f t="shared" si="17"/>
        <v>6138</v>
      </c>
      <c r="N35" s="37">
        <f t="shared" si="17"/>
        <v>4743</v>
      </c>
      <c r="O35" s="37">
        <f t="shared" si="17"/>
        <v>1395</v>
      </c>
      <c r="P35" s="37">
        <f t="shared" si="17"/>
        <v>4100</v>
      </c>
      <c r="Q35" s="37">
        <f t="shared" si="17"/>
        <v>643</v>
      </c>
      <c r="R35" s="37">
        <f t="shared" si="17"/>
        <v>33</v>
      </c>
      <c r="S35" s="37">
        <f t="shared" si="17"/>
        <v>95</v>
      </c>
      <c r="T35" s="37">
        <f t="shared" si="17"/>
        <v>50</v>
      </c>
    </row>
  </sheetData>
  <mergeCells count="5">
    <mergeCell ref="A1:T1"/>
    <mergeCell ref="A2:T2"/>
    <mergeCell ref="R3:T3"/>
    <mergeCell ref="A18:B18"/>
    <mergeCell ref="A34:B34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workbookViewId="0">
      <selection sqref="A1:I1"/>
    </sheetView>
  </sheetViews>
  <sheetFormatPr defaultRowHeight="15" x14ac:dyDescent="0.25"/>
  <cols>
    <col min="1" max="1" width="4.7109375" style="23" customWidth="1"/>
    <col min="2" max="9" width="9.140625" style="24"/>
  </cols>
  <sheetData>
    <row r="1" spans="1:9" ht="16.5" thickBot="1" x14ac:dyDescent="0.35">
      <c r="A1" s="52" t="s">
        <v>51</v>
      </c>
      <c r="B1" s="52"/>
      <c r="C1" s="52"/>
      <c r="D1" s="52"/>
      <c r="E1" s="52"/>
      <c r="F1" s="52"/>
      <c r="G1" s="52"/>
      <c r="H1" s="52"/>
      <c r="I1" s="52"/>
    </row>
    <row r="2" spans="1:9" ht="75.75" thickBot="1" x14ac:dyDescent="0.3">
      <c r="A2" s="17" t="s">
        <v>1</v>
      </c>
      <c r="B2" s="18" t="s">
        <v>46</v>
      </c>
      <c r="C2" s="18" t="s">
        <v>2</v>
      </c>
      <c r="D2" s="18" t="s">
        <v>3</v>
      </c>
      <c r="E2" s="18" t="s">
        <v>4</v>
      </c>
      <c r="F2" s="19" t="s">
        <v>5</v>
      </c>
      <c r="G2" s="18" t="s">
        <v>6</v>
      </c>
      <c r="H2" s="18" t="s">
        <v>7</v>
      </c>
      <c r="I2" s="18" t="s">
        <v>8</v>
      </c>
    </row>
    <row r="3" spans="1:9" ht="15.75" thickBot="1" x14ac:dyDescent="0.3">
      <c r="A3" s="20"/>
      <c r="B3" s="21"/>
      <c r="C3" s="21"/>
      <c r="D3" s="21"/>
      <c r="E3" s="22"/>
      <c r="F3" s="22"/>
      <c r="G3" s="21"/>
      <c r="H3" s="21"/>
      <c r="I3" s="21"/>
    </row>
    <row r="4" spans="1:9" ht="15.75" x14ac:dyDescent="0.3">
      <c r="A4" s="13"/>
      <c r="B4" s="3" t="s">
        <v>15</v>
      </c>
      <c r="C4" s="3">
        <v>5351</v>
      </c>
      <c r="D4" s="3">
        <v>1179</v>
      </c>
      <c r="E4" s="3">
        <f>(C4-D4)</f>
        <v>4172</v>
      </c>
      <c r="F4" s="3">
        <v>3915</v>
      </c>
      <c r="G4" s="3">
        <f>(E4-F4)</f>
        <v>257</v>
      </c>
      <c r="H4" s="3">
        <v>3591</v>
      </c>
      <c r="I4" s="3">
        <f>(F4-H4)</f>
        <v>324</v>
      </c>
    </row>
    <row r="5" spans="1:9" ht="15.75" x14ac:dyDescent="0.3">
      <c r="A5" s="14">
        <v>1</v>
      </c>
      <c r="B5" s="5" t="s">
        <v>16</v>
      </c>
      <c r="C5" s="4">
        <v>1160</v>
      </c>
      <c r="D5" s="4">
        <v>194</v>
      </c>
      <c r="E5" s="3">
        <f t="shared" ref="E5:E34" si="0">(C5-D5)</f>
        <v>966</v>
      </c>
      <c r="F5" s="4">
        <v>944</v>
      </c>
      <c r="G5" s="3">
        <f t="shared" ref="G5:G34" si="1">(E5-F5)</f>
        <v>22</v>
      </c>
      <c r="H5" s="4">
        <v>937</v>
      </c>
      <c r="I5" s="3">
        <f t="shared" ref="I5:I17" si="2">(F5-H5)</f>
        <v>7</v>
      </c>
    </row>
    <row r="6" spans="1:9" ht="15.75" x14ac:dyDescent="0.3">
      <c r="A6" s="14">
        <v>2</v>
      </c>
      <c r="B6" s="5" t="s">
        <v>17</v>
      </c>
      <c r="C6" s="4">
        <v>1353</v>
      </c>
      <c r="D6" s="4">
        <v>265</v>
      </c>
      <c r="E6" s="3">
        <f t="shared" si="0"/>
        <v>1088</v>
      </c>
      <c r="F6" s="4">
        <v>1050</v>
      </c>
      <c r="G6" s="3">
        <f t="shared" si="1"/>
        <v>38</v>
      </c>
      <c r="H6" s="4">
        <v>922</v>
      </c>
      <c r="I6" s="3">
        <f t="shared" si="2"/>
        <v>128</v>
      </c>
    </row>
    <row r="7" spans="1:9" ht="15.75" x14ac:dyDescent="0.3">
      <c r="A7" s="14">
        <v>3</v>
      </c>
      <c r="B7" s="5" t="s">
        <v>18</v>
      </c>
      <c r="C7" s="4">
        <v>394</v>
      </c>
      <c r="D7" s="4">
        <v>50</v>
      </c>
      <c r="E7" s="3">
        <f t="shared" si="0"/>
        <v>344</v>
      </c>
      <c r="F7" s="4">
        <v>315</v>
      </c>
      <c r="G7" s="3">
        <f t="shared" si="1"/>
        <v>29</v>
      </c>
      <c r="H7" s="4">
        <v>296</v>
      </c>
      <c r="I7" s="3">
        <f t="shared" si="2"/>
        <v>19</v>
      </c>
    </row>
    <row r="8" spans="1:9" ht="15.75" x14ac:dyDescent="0.3">
      <c r="A8" s="14">
        <v>4</v>
      </c>
      <c r="B8" s="5" t="s">
        <v>19</v>
      </c>
      <c r="C8" s="4">
        <v>302</v>
      </c>
      <c r="D8" s="4">
        <v>51</v>
      </c>
      <c r="E8" s="3">
        <f t="shared" si="0"/>
        <v>251</v>
      </c>
      <c r="F8" s="4">
        <v>241</v>
      </c>
      <c r="G8" s="3">
        <f t="shared" si="1"/>
        <v>10</v>
      </c>
      <c r="H8" s="4">
        <v>239</v>
      </c>
      <c r="I8" s="3">
        <f t="shared" si="2"/>
        <v>2</v>
      </c>
    </row>
    <row r="9" spans="1:9" ht="27" x14ac:dyDescent="0.3">
      <c r="A9" s="14">
        <v>5</v>
      </c>
      <c r="B9" s="5" t="s">
        <v>20</v>
      </c>
      <c r="C9" s="4">
        <v>257</v>
      </c>
      <c r="D9" s="4">
        <v>42</v>
      </c>
      <c r="E9" s="3">
        <f t="shared" si="0"/>
        <v>215</v>
      </c>
      <c r="F9" s="4">
        <v>196</v>
      </c>
      <c r="G9" s="3">
        <f t="shared" si="1"/>
        <v>19</v>
      </c>
      <c r="H9" s="4">
        <v>185</v>
      </c>
      <c r="I9" s="3">
        <f t="shared" si="2"/>
        <v>11</v>
      </c>
    </row>
    <row r="10" spans="1:9" ht="15.75" x14ac:dyDescent="0.3">
      <c r="A10" s="14">
        <v>6</v>
      </c>
      <c r="B10" s="5" t="s">
        <v>21</v>
      </c>
      <c r="C10" s="4">
        <v>361</v>
      </c>
      <c r="D10" s="4">
        <v>149</v>
      </c>
      <c r="E10" s="3">
        <f t="shared" si="0"/>
        <v>212</v>
      </c>
      <c r="F10" s="4">
        <v>200</v>
      </c>
      <c r="G10" s="3">
        <f t="shared" si="1"/>
        <v>12</v>
      </c>
      <c r="H10" s="4">
        <v>200</v>
      </c>
      <c r="I10" s="3">
        <f t="shared" si="2"/>
        <v>0</v>
      </c>
    </row>
    <row r="11" spans="1:9" ht="15.75" x14ac:dyDescent="0.3">
      <c r="A11" s="14">
        <v>7</v>
      </c>
      <c r="B11" s="5" t="s">
        <v>22</v>
      </c>
      <c r="C11" s="4">
        <v>211</v>
      </c>
      <c r="D11" s="4">
        <v>17</v>
      </c>
      <c r="E11" s="3">
        <f t="shared" si="0"/>
        <v>194</v>
      </c>
      <c r="F11" s="4">
        <v>172</v>
      </c>
      <c r="G11" s="3">
        <f t="shared" si="1"/>
        <v>22</v>
      </c>
      <c r="H11" s="4">
        <v>154</v>
      </c>
      <c r="I11" s="3">
        <f t="shared" si="2"/>
        <v>18</v>
      </c>
    </row>
    <row r="12" spans="1:9" ht="27" x14ac:dyDescent="0.3">
      <c r="A12" s="14">
        <v>8</v>
      </c>
      <c r="B12" s="5" t="s">
        <v>23</v>
      </c>
      <c r="C12" s="4">
        <v>362</v>
      </c>
      <c r="D12" s="4">
        <v>139</v>
      </c>
      <c r="E12" s="3">
        <f t="shared" si="0"/>
        <v>223</v>
      </c>
      <c r="F12" s="4">
        <v>211</v>
      </c>
      <c r="G12" s="3">
        <f t="shared" si="1"/>
        <v>12</v>
      </c>
      <c r="H12" s="4">
        <v>199</v>
      </c>
      <c r="I12" s="3">
        <f t="shared" si="2"/>
        <v>12</v>
      </c>
    </row>
    <row r="13" spans="1:9" ht="15.75" x14ac:dyDescent="0.3">
      <c r="A13" s="14">
        <v>9</v>
      </c>
      <c r="B13" s="5" t="s">
        <v>24</v>
      </c>
      <c r="C13" s="4">
        <v>163</v>
      </c>
      <c r="D13" s="4">
        <v>39</v>
      </c>
      <c r="E13" s="3">
        <f t="shared" si="0"/>
        <v>124</v>
      </c>
      <c r="F13" s="4">
        <v>115</v>
      </c>
      <c r="G13" s="3">
        <f t="shared" si="1"/>
        <v>9</v>
      </c>
      <c r="H13" s="4">
        <v>100</v>
      </c>
      <c r="I13" s="3">
        <f t="shared" si="2"/>
        <v>15</v>
      </c>
    </row>
    <row r="14" spans="1:9" ht="27" x14ac:dyDescent="0.3">
      <c r="A14" s="14">
        <v>10</v>
      </c>
      <c r="B14" s="5" t="s">
        <v>25</v>
      </c>
      <c r="C14" s="4">
        <v>292</v>
      </c>
      <c r="D14" s="4">
        <v>52</v>
      </c>
      <c r="E14" s="3">
        <f t="shared" si="0"/>
        <v>240</v>
      </c>
      <c r="F14" s="4">
        <v>236</v>
      </c>
      <c r="G14" s="3">
        <f t="shared" si="1"/>
        <v>4</v>
      </c>
      <c r="H14" s="4">
        <v>205</v>
      </c>
      <c r="I14" s="3">
        <f t="shared" si="2"/>
        <v>31</v>
      </c>
    </row>
    <row r="15" spans="1:9" ht="15.75" x14ac:dyDescent="0.3">
      <c r="A15" s="14">
        <v>11</v>
      </c>
      <c r="B15" s="5" t="s">
        <v>26</v>
      </c>
      <c r="C15" s="4">
        <v>83</v>
      </c>
      <c r="D15" s="4">
        <v>6</v>
      </c>
      <c r="E15" s="3">
        <f t="shared" si="0"/>
        <v>77</v>
      </c>
      <c r="F15" s="4">
        <v>77</v>
      </c>
      <c r="G15" s="3">
        <f t="shared" si="1"/>
        <v>0</v>
      </c>
      <c r="H15" s="4">
        <v>74</v>
      </c>
      <c r="I15" s="3">
        <f t="shared" si="2"/>
        <v>3</v>
      </c>
    </row>
    <row r="16" spans="1:9" ht="15.75" x14ac:dyDescent="0.3">
      <c r="A16" s="14">
        <v>12</v>
      </c>
      <c r="B16" s="5" t="s">
        <v>27</v>
      </c>
      <c r="C16" s="4">
        <v>98</v>
      </c>
      <c r="D16" s="4">
        <v>51</v>
      </c>
      <c r="E16" s="3">
        <v>44</v>
      </c>
      <c r="F16" s="4">
        <v>44</v>
      </c>
      <c r="G16" s="3">
        <f t="shared" si="1"/>
        <v>0</v>
      </c>
      <c r="H16" s="4">
        <v>40</v>
      </c>
      <c r="I16" s="3">
        <f t="shared" si="2"/>
        <v>4</v>
      </c>
    </row>
    <row r="17" spans="1:9" ht="15.75" x14ac:dyDescent="0.3">
      <c r="A17" s="53" t="s">
        <v>28</v>
      </c>
      <c r="B17" s="54"/>
      <c r="C17" s="9">
        <f>SUM(C5:C16)</f>
        <v>5036</v>
      </c>
      <c r="D17" s="9">
        <f t="shared" ref="D17:H17" si="3">SUM(D5:D16)</f>
        <v>1055</v>
      </c>
      <c r="E17" s="3">
        <f t="shared" si="0"/>
        <v>3981</v>
      </c>
      <c r="F17" s="9">
        <f t="shared" si="3"/>
        <v>3801</v>
      </c>
      <c r="G17" s="3">
        <f t="shared" si="1"/>
        <v>180</v>
      </c>
      <c r="H17" s="9">
        <f t="shared" si="3"/>
        <v>3551</v>
      </c>
      <c r="I17" s="3">
        <f t="shared" si="2"/>
        <v>250</v>
      </c>
    </row>
    <row r="18" spans="1:9" ht="15.75" x14ac:dyDescent="0.3">
      <c r="A18" s="14">
        <v>13</v>
      </c>
      <c r="B18" s="5" t="s">
        <v>29</v>
      </c>
      <c r="C18" s="4">
        <v>39</v>
      </c>
      <c r="D18" s="4">
        <v>16</v>
      </c>
      <c r="E18" s="3">
        <f t="shared" si="0"/>
        <v>23</v>
      </c>
      <c r="F18" s="4">
        <v>2</v>
      </c>
      <c r="G18" s="3">
        <f t="shared" si="1"/>
        <v>21</v>
      </c>
      <c r="H18" s="4">
        <v>2</v>
      </c>
      <c r="I18" s="4">
        <f t="shared" ref="I18:I32" si="4">F18-H18</f>
        <v>0</v>
      </c>
    </row>
    <row r="19" spans="1:9" ht="15.75" x14ac:dyDescent="0.3">
      <c r="A19" s="14">
        <v>14</v>
      </c>
      <c r="B19" s="5" t="s">
        <v>30</v>
      </c>
      <c r="C19" s="4">
        <v>42</v>
      </c>
      <c r="D19" s="4">
        <v>12</v>
      </c>
      <c r="E19" s="3">
        <f t="shared" si="0"/>
        <v>30</v>
      </c>
      <c r="F19" s="4">
        <v>24</v>
      </c>
      <c r="G19" s="3">
        <f t="shared" si="1"/>
        <v>6</v>
      </c>
      <c r="H19" s="4">
        <v>17</v>
      </c>
      <c r="I19" s="4">
        <f t="shared" si="4"/>
        <v>7</v>
      </c>
    </row>
    <row r="20" spans="1:9" ht="15.75" x14ac:dyDescent="0.3">
      <c r="A20" s="14">
        <v>15</v>
      </c>
      <c r="B20" s="5" t="s">
        <v>31</v>
      </c>
      <c r="C20" s="4">
        <v>147</v>
      </c>
      <c r="D20" s="4">
        <v>73</v>
      </c>
      <c r="E20" s="3">
        <f t="shared" si="0"/>
        <v>74</v>
      </c>
      <c r="F20" s="4">
        <v>70</v>
      </c>
      <c r="G20" s="3">
        <f t="shared" si="1"/>
        <v>4</v>
      </c>
      <c r="H20" s="4">
        <v>4</v>
      </c>
      <c r="I20" s="4">
        <f t="shared" si="4"/>
        <v>66</v>
      </c>
    </row>
    <row r="21" spans="1:9" ht="27" x14ac:dyDescent="0.3">
      <c r="A21" s="14">
        <v>16</v>
      </c>
      <c r="B21" s="5" t="s">
        <v>32</v>
      </c>
      <c r="C21" s="4">
        <v>21</v>
      </c>
      <c r="D21" s="4">
        <v>0</v>
      </c>
      <c r="E21" s="3">
        <f t="shared" si="0"/>
        <v>21</v>
      </c>
      <c r="F21" s="4">
        <v>2</v>
      </c>
      <c r="G21" s="3">
        <f t="shared" si="1"/>
        <v>19</v>
      </c>
      <c r="H21" s="4">
        <v>2</v>
      </c>
      <c r="I21" s="4">
        <f t="shared" si="4"/>
        <v>0</v>
      </c>
    </row>
    <row r="22" spans="1:9" ht="15.75" x14ac:dyDescent="0.3">
      <c r="A22" s="14">
        <v>17</v>
      </c>
      <c r="B22" s="5" t="s">
        <v>33</v>
      </c>
      <c r="C22" s="4">
        <v>3</v>
      </c>
      <c r="D22" s="4">
        <v>3</v>
      </c>
      <c r="E22" s="3">
        <f t="shared" si="0"/>
        <v>0</v>
      </c>
      <c r="F22" s="4">
        <v>0</v>
      </c>
      <c r="G22" s="3">
        <f t="shared" si="1"/>
        <v>0</v>
      </c>
      <c r="H22" s="4">
        <v>0</v>
      </c>
      <c r="I22" s="4">
        <f t="shared" si="4"/>
        <v>0</v>
      </c>
    </row>
    <row r="23" spans="1:9" ht="27" x14ac:dyDescent="0.3">
      <c r="A23" s="14">
        <v>18</v>
      </c>
      <c r="B23" s="5" t="s">
        <v>34</v>
      </c>
      <c r="C23" s="4">
        <v>29</v>
      </c>
      <c r="D23" s="4">
        <v>0</v>
      </c>
      <c r="E23" s="3">
        <f t="shared" si="0"/>
        <v>29</v>
      </c>
      <c r="F23" s="4">
        <v>11</v>
      </c>
      <c r="G23" s="3">
        <f t="shared" si="1"/>
        <v>18</v>
      </c>
      <c r="H23" s="4">
        <v>11</v>
      </c>
      <c r="I23" s="4">
        <f t="shared" si="4"/>
        <v>0</v>
      </c>
    </row>
    <row r="24" spans="1:9" ht="27" x14ac:dyDescent="0.3">
      <c r="A24" s="14">
        <v>19</v>
      </c>
      <c r="B24" s="5" t="s">
        <v>35</v>
      </c>
      <c r="C24" s="4">
        <v>7</v>
      </c>
      <c r="D24" s="4">
        <v>5</v>
      </c>
      <c r="E24" s="3">
        <f t="shared" si="0"/>
        <v>2</v>
      </c>
      <c r="F24" s="4">
        <v>2</v>
      </c>
      <c r="G24" s="3">
        <f t="shared" si="1"/>
        <v>0</v>
      </c>
      <c r="H24" s="4">
        <v>1</v>
      </c>
      <c r="I24" s="4">
        <f t="shared" si="4"/>
        <v>1</v>
      </c>
    </row>
    <row r="25" spans="1:9" ht="39.75" x14ac:dyDescent="0.3">
      <c r="A25" s="14">
        <v>20</v>
      </c>
      <c r="B25" s="5" t="s">
        <v>36</v>
      </c>
      <c r="C25" s="4">
        <v>8</v>
      </c>
      <c r="D25" s="4">
        <v>5</v>
      </c>
      <c r="E25" s="3">
        <f t="shared" si="0"/>
        <v>3</v>
      </c>
      <c r="F25" s="4">
        <v>0</v>
      </c>
      <c r="G25" s="3">
        <f t="shared" si="1"/>
        <v>3</v>
      </c>
      <c r="H25" s="4">
        <v>0</v>
      </c>
      <c r="I25" s="4">
        <f t="shared" si="4"/>
        <v>0</v>
      </c>
    </row>
    <row r="26" spans="1:9" ht="27" x14ac:dyDescent="0.3">
      <c r="A26" s="14">
        <v>21</v>
      </c>
      <c r="B26" s="5" t="s">
        <v>37</v>
      </c>
      <c r="C26" s="4">
        <v>6</v>
      </c>
      <c r="D26" s="4">
        <v>1</v>
      </c>
      <c r="E26" s="3">
        <f t="shared" si="0"/>
        <v>5</v>
      </c>
      <c r="F26" s="4">
        <v>0</v>
      </c>
      <c r="G26" s="3">
        <f t="shared" si="1"/>
        <v>5</v>
      </c>
      <c r="H26" s="4">
        <v>0</v>
      </c>
      <c r="I26" s="4">
        <f t="shared" si="4"/>
        <v>0</v>
      </c>
    </row>
    <row r="27" spans="1:9" ht="15.75" x14ac:dyDescent="0.3">
      <c r="A27" s="14">
        <v>22</v>
      </c>
      <c r="B27" s="5" t="s">
        <v>38</v>
      </c>
      <c r="C27" s="4">
        <v>2</v>
      </c>
      <c r="D27" s="4">
        <v>2</v>
      </c>
      <c r="E27" s="3">
        <f t="shared" si="0"/>
        <v>0</v>
      </c>
      <c r="F27" s="4">
        <v>0</v>
      </c>
      <c r="G27" s="3">
        <f t="shared" si="1"/>
        <v>0</v>
      </c>
      <c r="H27" s="4">
        <v>0</v>
      </c>
      <c r="I27" s="4">
        <f t="shared" si="4"/>
        <v>0</v>
      </c>
    </row>
    <row r="28" spans="1:9" ht="39.75" x14ac:dyDescent="0.3">
      <c r="A28" s="14">
        <v>23</v>
      </c>
      <c r="B28" s="5" t="s">
        <v>39</v>
      </c>
      <c r="C28" s="4">
        <v>3</v>
      </c>
      <c r="D28" s="4">
        <v>2</v>
      </c>
      <c r="E28" s="3">
        <f t="shared" si="0"/>
        <v>1</v>
      </c>
      <c r="F28" s="4">
        <v>1</v>
      </c>
      <c r="G28" s="3">
        <f t="shared" si="1"/>
        <v>0</v>
      </c>
      <c r="H28" s="4">
        <v>1</v>
      </c>
      <c r="I28" s="4">
        <f t="shared" si="4"/>
        <v>0</v>
      </c>
    </row>
    <row r="29" spans="1:9" ht="15.75" x14ac:dyDescent="0.3">
      <c r="A29" s="14">
        <v>24</v>
      </c>
      <c r="B29" s="5" t="s">
        <v>40</v>
      </c>
      <c r="C29" s="4">
        <v>1</v>
      </c>
      <c r="D29" s="4">
        <v>1</v>
      </c>
      <c r="E29" s="3">
        <f t="shared" si="0"/>
        <v>0</v>
      </c>
      <c r="F29" s="4">
        <v>0</v>
      </c>
      <c r="G29" s="3">
        <f t="shared" si="1"/>
        <v>0</v>
      </c>
      <c r="H29" s="4">
        <v>0</v>
      </c>
      <c r="I29" s="4">
        <f t="shared" si="4"/>
        <v>0</v>
      </c>
    </row>
    <row r="30" spans="1:9" ht="15.75" x14ac:dyDescent="0.3">
      <c r="A30" s="14">
        <v>25</v>
      </c>
      <c r="B30" s="5" t="s">
        <v>41</v>
      </c>
      <c r="C30" s="4">
        <v>2</v>
      </c>
      <c r="D30" s="4">
        <v>0</v>
      </c>
      <c r="E30" s="3">
        <f t="shared" si="0"/>
        <v>2</v>
      </c>
      <c r="F30" s="4">
        <v>2</v>
      </c>
      <c r="G30" s="3">
        <f t="shared" si="1"/>
        <v>0</v>
      </c>
      <c r="H30" s="4">
        <v>2</v>
      </c>
      <c r="I30" s="4">
        <f t="shared" si="4"/>
        <v>0</v>
      </c>
    </row>
    <row r="31" spans="1:9" ht="27" x14ac:dyDescent="0.3">
      <c r="A31" s="14">
        <v>26</v>
      </c>
      <c r="B31" s="5" t="s">
        <v>42</v>
      </c>
      <c r="C31" s="4">
        <v>1</v>
      </c>
      <c r="D31" s="4">
        <v>1</v>
      </c>
      <c r="E31" s="3">
        <f t="shared" si="0"/>
        <v>0</v>
      </c>
      <c r="F31" s="4">
        <v>0</v>
      </c>
      <c r="G31" s="3">
        <f t="shared" si="1"/>
        <v>0</v>
      </c>
      <c r="H31" s="4">
        <v>0</v>
      </c>
      <c r="I31" s="4">
        <f t="shared" si="4"/>
        <v>0</v>
      </c>
    </row>
    <row r="32" spans="1:9" ht="27" x14ac:dyDescent="0.3">
      <c r="A32" s="14">
        <v>27</v>
      </c>
      <c r="B32" s="5" t="s">
        <v>43</v>
      </c>
      <c r="C32" s="4">
        <v>3</v>
      </c>
      <c r="D32" s="4">
        <v>0</v>
      </c>
      <c r="E32" s="3">
        <f t="shared" si="0"/>
        <v>3</v>
      </c>
      <c r="F32" s="4">
        <v>0</v>
      </c>
      <c r="G32" s="3">
        <f t="shared" si="1"/>
        <v>3</v>
      </c>
      <c r="H32" s="4">
        <v>0</v>
      </c>
      <c r="I32" s="4">
        <f t="shared" si="4"/>
        <v>0</v>
      </c>
    </row>
    <row r="33" spans="1:9" ht="15.75" x14ac:dyDescent="0.3">
      <c r="A33" s="55" t="s">
        <v>28</v>
      </c>
      <c r="B33" s="56"/>
      <c r="C33" s="7">
        <f>SUM(C18:C32)</f>
        <v>314</v>
      </c>
      <c r="D33" s="7">
        <f t="shared" ref="D33:I33" si="5">SUM(D18:D32)</f>
        <v>121</v>
      </c>
      <c r="E33" s="3">
        <f t="shared" si="0"/>
        <v>193</v>
      </c>
      <c r="F33" s="7">
        <f t="shared" si="5"/>
        <v>114</v>
      </c>
      <c r="G33" s="3">
        <f t="shared" si="1"/>
        <v>79</v>
      </c>
      <c r="H33" s="7">
        <f t="shared" si="5"/>
        <v>40</v>
      </c>
      <c r="I33" s="7">
        <f t="shared" si="5"/>
        <v>74</v>
      </c>
    </row>
    <row r="34" spans="1:9" ht="15.75" x14ac:dyDescent="0.3">
      <c r="A34" s="15"/>
      <c r="B34" s="8" t="s">
        <v>44</v>
      </c>
      <c r="C34" s="8">
        <f>C17+C33</f>
        <v>5350</v>
      </c>
      <c r="D34" s="8">
        <f t="shared" ref="D34:I34" si="6">D17+D33</f>
        <v>1176</v>
      </c>
      <c r="E34" s="3">
        <f t="shared" si="0"/>
        <v>4174</v>
      </c>
      <c r="F34" s="8">
        <f t="shared" si="6"/>
        <v>3915</v>
      </c>
      <c r="G34" s="3">
        <f t="shared" si="1"/>
        <v>259</v>
      </c>
      <c r="H34" s="8">
        <f t="shared" si="6"/>
        <v>3591</v>
      </c>
      <c r="I34" s="8">
        <f t="shared" si="6"/>
        <v>324</v>
      </c>
    </row>
    <row r="35" spans="1:9" ht="15.75" x14ac:dyDescent="0.3">
      <c r="G35" s="3"/>
    </row>
    <row r="36" spans="1:9" ht="15.75" x14ac:dyDescent="0.3">
      <c r="G36" s="3" t="s">
        <v>50</v>
      </c>
    </row>
  </sheetData>
  <mergeCells count="3">
    <mergeCell ref="A1:I1"/>
    <mergeCell ref="A17:B17"/>
    <mergeCell ref="A33:B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workbookViewId="0">
      <selection activeCell="F13" sqref="F13"/>
    </sheetView>
  </sheetViews>
  <sheetFormatPr defaultRowHeight="15" x14ac:dyDescent="0.25"/>
  <cols>
    <col min="1" max="1" width="5.140625" style="16" customWidth="1"/>
    <col min="8" max="8" width="10.7109375" customWidth="1"/>
  </cols>
  <sheetData>
    <row r="1" spans="1:8" ht="19.5" thickBot="1" x14ac:dyDescent="0.45">
      <c r="A1" s="45" t="s">
        <v>52</v>
      </c>
      <c r="B1" s="45"/>
      <c r="C1" s="45"/>
      <c r="D1" s="45"/>
      <c r="E1" s="45"/>
      <c r="F1" s="45"/>
      <c r="G1" s="45"/>
      <c r="H1" s="45"/>
    </row>
    <row r="2" spans="1:8" ht="57.75" thickBot="1" x14ac:dyDescent="0.3">
      <c r="A2" s="12" t="s">
        <v>1</v>
      </c>
      <c r="B2" s="2" t="s">
        <v>48</v>
      </c>
      <c r="C2" s="2" t="s">
        <v>2</v>
      </c>
      <c r="D2" s="2" t="s">
        <v>4</v>
      </c>
      <c r="E2" s="1" t="s">
        <v>5</v>
      </c>
      <c r="F2" s="2" t="s">
        <v>6</v>
      </c>
      <c r="G2" s="2" t="s">
        <v>7</v>
      </c>
      <c r="H2" s="2" t="s">
        <v>8</v>
      </c>
    </row>
    <row r="3" spans="1:8" ht="15.75" x14ac:dyDescent="0.3">
      <c r="A3" s="13"/>
      <c r="B3" s="3" t="s">
        <v>15</v>
      </c>
      <c r="C3" s="3">
        <v>1937</v>
      </c>
      <c r="D3" s="3">
        <v>1937</v>
      </c>
      <c r="E3" s="3">
        <v>826</v>
      </c>
      <c r="F3" s="3">
        <f>(D3-E3)</f>
        <v>1111</v>
      </c>
      <c r="G3" s="3">
        <v>508</v>
      </c>
      <c r="H3" s="3">
        <f>(E3-G3)</f>
        <v>318</v>
      </c>
    </row>
    <row r="4" spans="1:8" ht="15.75" x14ac:dyDescent="0.3">
      <c r="A4" s="14">
        <v>1</v>
      </c>
      <c r="B4" s="5" t="s">
        <v>16</v>
      </c>
      <c r="C4" s="4">
        <v>551</v>
      </c>
      <c r="D4" s="6">
        <v>551</v>
      </c>
      <c r="E4" s="4">
        <v>210</v>
      </c>
      <c r="F4" s="25">
        <f t="shared" ref="F4:F33" si="0">(D4-E4)</f>
        <v>341</v>
      </c>
      <c r="G4" s="4">
        <v>157</v>
      </c>
      <c r="H4" s="3">
        <f t="shared" ref="H4:H34" si="1">(E4-G4)</f>
        <v>53</v>
      </c>
    </row>
    <row r="5" spans="1:8" ht="15.75" x14ac:dyDescent="0.3">
      <c r="A5" s="14">
        <v>2</v>
      </c>
      <c r="B5" s="5" t="s">
        <v>17</v>
      </c>
      <c r="C5" s="4">
        <v>467</v>
      </c>
      <c r="D5" s="6">
        <v>467</v>
      </c>
      <c r="E5" s="4">
        <v>271</v>
      </c>
      <c r="F5" s="3">
        <f t="shared" si="0"/>
        <v>196</v>
      </c>
      <c r="G5" s="4">
        <v>131</v>
      </c>
      <c r="H5" s="3">
        <f t="shared" si="1"/>
        <v>140</v>
      </c>
    </row>
    <row r="6" spans="1:8" ht="15.75" x14ac:dyDescent="0.3">
      <c r="A6" s="14">
        <v>3</v>
      </c>
      <c r="B6" s="5" t="s">
        <v>18</v>
      </c>
      <c r="C6" s="4">
        <v>216</v>
      </c>
      <c r="D6" s="6">
        <v>216</v>
      </c>
      <c r="E6" s="4">
        <v>50</v>
      </c>
      <c r="F6" s="25">
        <f t="shared" si="0"/>
        <v>166</v>
      </c>
      <c r="G6" s="4">
        <v>26</v>
      </c>
      <c r="H6" s="3">
        <f t="shared" si="1"/>
        <v>24</v>
      </c>
    </row>
    <row r="7" spans="1:8" ht="15.75" x14ac:dyDescent="0.3">
      <c r="A7" s="14">
        <v>4</v>
      </c>
      <c r="B7" s="5" t="s">
        <v>19</v>
      </c>
      <c r="C7" s="4">
        <v>157</v>
      </c>
      <c r="D7" s="4">
        <v>157</v>
      </c>
      <c r="E7" s="4">
        <v>72</v>
      </c>
      <c r="F7" s="3">
        <f t="shared" si="0"/>
        <v>85</v>
      </c>
      <c r="G7" s="4">
        <v>63</v>
      </c>
      <c r="H7" s="3">
        <f t="shared" si="1"/>
        <v>9</v>
      </c>
    </row>
    <row r="8" spans="1:8" ht="27" x14ac:dyDescent="0.3">
      <c r="A8" s="14">
        <v>5</v>
      </c>
      <c r="B8" s="5" t="s">
        <v>20</v>
      </c>
      <c r="C8" s="4">
        <v>89</v>
      </c>
      <c r="D8" s="4">
        <v>89</v>
      </c>
      <c r="E8" s="4">
        <v>31</v>
      </c>
      <c r="F8" s="25">
        <f t="shared" si="0"/>
        <v>58</v>
      </c>
      <c r="G8" s="4">
        <v>20</v>
      </c>
      <c r="H8" s="3">
        <f t="shared" si="1"/>
        <v>11</v>
      </c>
    </row>
    <row r="9" spans="1:8" ht="15.75" x14ac:dyDescent="0.3">
      <c r="A9" s="14">
        <v>6</v>
      </c>
      <c r="B9" s="5" t="s">
        <v>21</v>
      </c>
      <c r="C9" s="4">
        <v>62</v>
      </c>
      <c r="D9" s="4">
        <v>62</v>
      </c>
      <c r="E9" s="4">
        <v>25</v>
      </c>
      <c r="F9" s="3">
        <f t="shared" si="0"/>
        <v>37</v>
      </c>
      <c r="G9" s="4">
        <v>23</v>
      </c>
      <c r="H9" s="3">
        <f t="shared" si="1"/>
        <v>2</v>
      </c>
    </row>
    <row r="10" spans="1:8" ht="15.75" x14ac:dyDescent="0.3">
      <c r="A10" s="14">
        <v>7</v>
      </c>
      <c r="B10" s="5" t="s">
        <v>22</v>
      </c>
      <c r="C10" s="4">
        <v>49</v>
      </c>
      <c r="D10" s="4">
        <v>49</v>
      </c>
      <c r="E10" s="4">
        <v>17</v>
      </c>
      <c r="F10" s="3">
        <f t="shared" si="0"/>
        <v>32</v>
      </c>
      <c r="G10" s="4">
        <v>7</v>
      </c>
      <c r="H10" s="3">
        <f t="shared" si="1"/>
        <v>10</v>
      </c>
    </row>
    <row r="11" spans="1:8" ht="27" x14ac:dyDescent="0.3">
      <c r="A11" s="14">
        <v>8</v>
      </c>
      <c r="B11" s="5" t="s">
        <v>23</v>
      </c>
      <c r="C11" s="4">
        <v>78</v>
      </c>
      <c r="D11" s="4">
        <v>78</v>
      </c>
      <c r="E11" s="4">
        <v>29</v>
      </c>
      <c r="F11" s="3">
        <f t="shared" si="0"/>
        <v>49</v>
      </c>
      <c r="G11" s="4">
        <v>15</v>
      </c>
      <c r="H11" s="3">
        <f t="shared" si="1"/>
        <v>14</v>
      </c>
    </row>
    <row r="12" spans="1:8" ht="15.75" x14ac:dyDescent="0.3">
      <c r="A12" s="14">
        <v>9</v>
      </c>
      <c r="B12" s="5" t="s">
        <v>24</v>
      </c>
      <c r="C12" s="4">
        <v>54</v>
      </c>
      <c r="D12" s="4">
        <v>54</v>
      </c>
      <c r="E12" s="4">
        <v>29</v>
      </c>
      <c r="F12" s="3">
        <f t="shared" si="0"/>
        <v>25</v>
      </c>
      <c r="G12" s="4">
        <v>7</v>
      </c>
      <c r="H12" s="3">
        <f t="shared" si="1"/>
        <v>22</v>
      </c>
    </row>
    <row r="13" spans="1:8" ht="27" x14ac:dyDescent="0.3">
      <c r="A13" s="14">
        <v>10</v>
      </c>
      <c r="B13" s="5" t="s">
        <v>25</v>
      </c>
      <c r="C13" s="4">
        <v>144</v>
      </c>
      <c r="D13" s="4">
        <v>144</v>
      </c>
      <c r="E13" s="4">
        <v>49</v>
      </c>
      <c r="F13" s="25">
        <f t="shared" si="0"/>
        <v>95</v>
      </c>
      <c r="G13" s="4">
        <v>34</v>
      </c>
      <c r="H13" s="3">
        <f t="shared" si="1"/>
        <v>15</v>
      </c>
    </row>
    <row r="14" spans="1:8" ht="15.75" x14ac:dyDescent="0.3">
      <c r="A14" s="14">
        <v>11</v>
      </c>
      <c r="B14" s="5" t="s">
        <v>26</v>
      </c>
      <c r="C14" s="4">
        <v>40</v>
      </c>
      <c r="D14" s="4">
        <v>40</v>
      </c>
      <c r="E14" s="4">
        <v>28</v>
      </c>
      <c r="F14" s="3">
        <f t="shared" si="0"/>
        <v>12</v>
      </c>
      <c r="G14" s="4">
        <v>15</v>
      </c>
      <c r="H14" s="3">
        <f t="shared" si="1"/>
        <v>13</v>
      </c>
    </row>
    <row r="15" spans="1:8" ht="15.75" x14ac:dyDescent="0.3">
      <c r="A15" s="14">
        <v>12</v>
      </c>
      <c r="B15" s="5" t="s">
        <v>27</v>
      </c>
      <c r="C15" s="4">
        <v>20</v>
      </c>
      <c r="D15" s="4">
        <v>20</v>
      </c>
      <c r="E15" s="4">
        <v>13</v>
      </c>
      <c r="F15" s="3">
        <f t="shared" si="0"/>
        <v>7</v>
      </c>
      <c r="G15" s="4">
        <v>8</v>
      </c>
      <c r="H15" s="3">
        <f t="shared" si="1"/>
        <v>5</v>
      </c>
    </row>
    <row r="16" spans="1:8" ht="15.75" x14ac:dyDescent="0.3">
      <c r="A16" s="53" t="s">
        <v>28</v>
      </c>
      <c r="B16" s="54"/>
      <c r="C16" s="9">
        <f>SUM(C4:C15)</f>
        <v>1927</v>
      </c>
      <c r="D16" s="9">
        <f t="shared" ref="D16:G16" si="2">SUM(D4:D15)</f>
        <v>1927</v>
      </c>
      <c r="E16" s="9">
        <f t="shared" si="2"/>
        <v>824</v>
      </c>
      <c r="F16" s="3">
        <f t="shared" si="0"/>
        <v>1103</v>
      </c>
      <c r="G16" s="9">
        <f t="shared" si="2"/>
        <v>506</v>
      </c>
      <c r="H16" s="3">
        <f t="shared" si="1"/>
        <v>318</v>
      </c>
    </row>
    <row r="17" spans="1:8" ht="15.75" x14ac:dyDescent="0.3">
      <c r="A17" s="14">
        <v>13</v>
      </c>
      <c r="B17" s="5" t="s">
        <v>29</v>
      </c>
      <c r="C17" s="4">
        <v>0</v>
      </c>
      <c r="D17" s="4">
        <v>0</v>
      </c>
      <c r="E17" s="4">
        <v>0</v>
      </c>
      <c r="F17" s="3">
        <f t="shared" si="0"/>
        <v>0</v>
      </c>
      <c r="G17" s="4">
        <v>0</v>
      </c>
      <c r="H17" s="3">
        <f t="shared" si="1"/>
        <v>0</v>
      </c>
    </row>
    <row r="18" spans="1:8" ht="15.75" x14ac:dyDescent="0.3">
      <c r="A18" s="14">
        <v>14</v>
      </c>
      <c r="B18" s="5" t="s">
        <v>30</v>
      </c>
      <c r="C18" s="4">
        <v>3</v>
      </c>
      <c r="D18" s="4">
        <v>3</v>
      </c>
      <c r="E18" s="4">
        <v>1</v>
      </c>
      <c r="F18" s="3">
        <f t="shared" si="0"/>
        <v>2</v>
      </c>
      <c r="G18" s="4">
        <v>1</v>
      </c>
      <c r="H18" s="3">
        <f t="shared" si="1"/>
        <v>0</v>
      </c>
    </row>
    <row r="19" spans="1:8" ht="15.75" x14ac:dyDescent="0.3">
      <c r="A19" s="14">
        <v>15</v>
      </c>
      <c r="B19" s="5" t="s">
        <v>31</v>
      </c>
      <c r="C19" s="4">
        <v>1</v>
      </c>
      <c r="D19" s="4">
        <v>1</v>
      </c>
      <c r="E19" s="4">
        <v>0</v>
      </c>
      <c r="F19" s="3">
        <f t="shared" si="0"/>
        <v>1</v>
      </c>
      <c r="G19" s="4">
        <v>0</v>
      </c>
      <c r="H19" s="3">
        <f t="shared" si="1"/>
        <v>0</v>
      </c>
    </row>
    <row r="20" spans="1:8" ht="27" x14ac:dyDescent="0.3">
      <c r="A20" s="14">
        <v>16</v>
      </c>
      <c r="B20" s="5" t="s">
        <v>32</v>
      </c>
      <c r="C20" s="4">
        <v>2</v>
      </c>
      <c r="D20" s="4">
        <v>2</v>
      </c>
      <c r="E20" s="4">
        <v>0</v>
      </c>
      <c r="F20" s="3">
        <f t="shared" si="0"/>
        <v>2</v>
      </c>
      <c r="G20" s="4">
        <v>0</v>
      </c>
      <c r="H20" s="3">
        <f t="shared" si="1"/>
        <v>0</v>
      </c>
    </row>
    <row r="21" spans="1:8" ht="15.75" x14ac:dyDescent="0.3">
      <c r="A21" s="14">
        <v>17</v>
      </c>
      <c r="B21" s="5" t="s">
        <v>33</v>
      </c>
      <c r="C21" s="4">
        <v>0</v>
      </c>
      <c r="D21" s="4">
        <v>0</v>
      </c>
      <c r="E21" s="4">
        <v>0</v>
      </c>
      <c r="F21" s="3">
        <f t="shared" si="0"/>
        <v>0</v>
      </c>
      <c r="G21" s="4">
        <v>0</v>
      </c>
      <c r="H21" s="3">
        <f t="shared" si="1"/>
        <v>0</v>
      </c>
    </row>
    <row r="22" spans="1:8" ht="27" x14ac:dyDescent="0.3">
      <c r="A22" s="14">
        <v>18</v>
      </c>
      <c r="B22" s="5" t="s">
        <v>34</v>
      </c>
      <c r="C22" s="4">
        <v>2</v>
      </c>
      <c r="D22" s="4">
        <v>2</v>
      </c>
      <c r="E22" s="4">
        <v>0</v>
      </c>
      <c r="F22" s="3">
        <f t="shared" si="0"/>
        <v>2</v>
      </c>
      <c r="G22" s="4">
        <v>0</v>
      </c>
      <c r="H22" s="3">
        <f t="shared" si="1"/>
        <v>0</v>
      </c>
    </row>
    <row r="23" spans="1:8" ht="27" x14ac:dyDescent="0.3">
      <c r="A23" s="14">
        <v>19</v>
      </c>
      <c r="B23" s="5" t="s">
        <v>35</v>
      </c>
      <c r="C23" s="4">
        <v>1</v>
      </c>
      <c r="D23" s="4">
        <v>1</v>
      </c>
      <c r="E23" s="4">
        <v>0</v>
      </c>
      <c r="F23" s="3">
        <f t="shared" si="0"/>
        <v>1</v>
      </c>
      <c r="G23" s="4">
        <v>0</v>
      </c>
      <c r="H23" s="3">
        <f t="shared" si="1"/>
        <v>0</v>
      </c>
    </row>
    <row r="24" spans="1:8" ht="39.75" x14ac:dyDescent="0.3">
      <c r="A24" s="14">
        <v>20</v>
      </c>
      <c r="B24" s="5" t="s">
        <v>36</v>
      </c>
      <c r="C24" s="4">
        <v>0</v>
      </c>
      <c r="D24" s="4">
        <v>0</v>
      </c>
      <c r="E24" s="4">
        <v>0</v>
      </c>
      <c r="F24" s="3">
        <f t="shared" si="0"/>
        <v>0</v>
      </c>
      <c r="G24" s="4">
        <v>0</v>
      </c>
      <c r="H24" s="3">
        <f t="shared" si="1"/>
        <v>0</v>
      </c>
    </row>
    <row r="25" spans="1:8" ht="27" x14ac:dyDescent="0.3">
      <c r="A25" s="14">
        <v>21</v>
      </c>
      <c r="B25" s="5" t="s">
        <v>37</v>
      </c>
      <c r="C25" s="4">
        <v>0</v>
      </c>
      <c r="D25" s="4">
        <v>0</v>
      </c>
      <c r="E25" s="4">
        <v>0</v>
      </c>
      <c r="F25" s="3">
        <f t="shared" si="0"/>
        <v>0</v>
      </c>
      <c r="G25" s="4">
        <v>0</v>
      </c>
      <c r="H25" s="3">
        <f t="shared" si="1"/>
        <v>0</v>
      </c>
    </row>
    <row r="26" spans="1:8" ht="15.75" x14ac:dyDescent="0.3">
      <c r="A26" s="14">
        <v>22</v>
      </c>
      <c r="B26" s="5" t="s">
        <v>38</v>
      </c>
      <c r="C26" s="4">
        <v>0</v>
      </c>
      <c r="D26" s="4">
        <v>0</v>
      </c>
      <c r="E26" s="4">
        <v>0</v>
      </c>
      <c r="F26" s="3">
        <f t="shared" si="0"/>
        <v>0</v>
      </c>
      <c r="G26" s="4">
        <v>0</v>
      </c>
      <c r="H26" s="3">
        <f t="shared" si="1"/>
        <v>0</v>
      </c>
    </row>
    <row r="27" spans="1:8" ht="39.75" x14ac:dyDescent="0.3">
      <c r="A27" s="14">
        <v>23</v>
      </c>
      <c r="B27" s="5" t="s">
        <v>39</v>
      </c>
      <c r="C27" s="4">
        <v>0</v>
      </c>
      <c r="D27" s="4">
        <v>0</v>
      </c>
      <c r="E27" s="4">
        <v>0</v>
      </c>
      <c r="F27" s="3">
        <f t="shared" si="0"/>
        <v>0</v>
      </c>
      <c r="G27" s="4">
        <v>0</v>
      </c>
      <c r="H27" s="3">
        <f t="shared" si="1"/>
        <v>0</v>
      </c>
    </row>
    <row r="28" spans="1:8" ht="15.75" x14ac:dyDescent="0.3">
      <c r="A28" s="14">
        <v>24</v>
      </c>
      <c r="B28" s="5" t="s">
        <v>40</v>
      </c>
      <c r="C28" s="4">
        <v>0</v>
      </c>
      <c r="D28" s="4">
        <v>0</v>
      </c>
      <c r="E28" s="4">
        <v>0</v>
      </c>
      <c r="F28" s="3">
        <f t="shared" si="0"/>
        <v>0</v>
      </c>
      <c r="G28" s="4">
        <v>0</v>
      </c>
      <c r="H28" s="3">
        <f t="shared" si="1"/>
        <v>0</v>
      </c>
    </row>
    <row r="29" spans="1:8" ht="15.75" x14ac:dyDescent="0.3">
      <c r="A29" s="14">
        <v>25</v>
      </c>
      <c r="B29" s="5" t="s">
        <v>41</v>
      </c>
      <c r="C29" s="4">
        <v>1</v>
      </c>
      <c r="D29" s="4">
        <v>1</v>
      </c>
      <c r="E29" s="4">
        <v>1</v>
      </c>
      <c r="F29" s="3">
        <f t="shared" si="0"/>
        <v>0</v>
      </c>
      <c r="G29" s="4">
        <v>1</v>
      </c>
      <c r="H29" s="3">
        <f t="shared" si="1"/>
        <v>0</v>
      </c>
    </row>
    <row r="30" spans="1:8" ht="27" x14ac:dyDescent="0.3">
      <c r="A30" s="14">
        <v>26</v>
      </c>
      <c r="B30" s="5" t="s">
        <v>42</v>
      </c>
      <c r="C30" s="4">
        <v>0</v>
      </c>
      <c r="D30" s="4">
        <v>0</v>
      </c>
      <c r="E30" s="4">
        <v>0</v>
      </c>
      <c r="F30" s="3">
        <f t="shared" si="0"/>
        <v>0</v>
      </c>
      <c r="G30" s="4">
        <v>0</v>
      </c>
      <c r="H30" s="3">
        <f t="shared" si="1"/>
        <v>0</v>
      </c>
    </row>
    <row r="31" spans="1:8" ht="27" x14ac:dyDescent="0.3">
      <c r="A31" s="14">
        <v>27</v>
      </c>
      <c r="B31" s="5" t="s">
        <v>43</v>
      </c>
      <c r="C31" s="4">
        <v>0</v>
      </c>
      <c r="D31" s="4">
        <v>0</v>
      </c>
      <c r="E31" s="4">
        <v>0</v>
      </c>
      <c r="F31" s="3">
        <f t="shared" si="0"/>
        <v>0</v>
      </c>
      <c r="G31" s="4">
        <v>0</v>
      </c>
      <c r="H31" s="3">
        <f t="shared" si="1"/>
        <v>0</v>
      </c>
    </row>
    <row r="32" spans="1:8" ht="15.75" x14ac:dyDescent="0.3">
      <c r="A32" s="55" t="s">
        <v>28</v>
      </c>
      <c r="B32" s="56"/>
      <c r="C32" s="7">
        <f>SUM(C17:C31)</f>
        <v>10</v>
      </c>
      <c r="D32" s="7">
        <f t="shared" ref="D32:G32" si="3">SUM(D17:D31)</f>
        <v>10</v>
      </c>
      <c r="E32" s="7">
        <f t="shared" si="3"/>
        <v>2</v>
      </c>
      <c r="F32" s="3">
        <f t="shared" si="0"/>
        <v>8</v>
      </c>
      <c r="G32" s="7">
        <f t="shared" si="3"/>
        <v>2</v>
      </c>
      <c r="H32" s="3">
        <f t="shared" si="1"/>
        <v>0</v>
      </c>
    </row>
    <row r="33" spans="1:8" ht="15.75" x14ac:dyDescent="0.3">
      <c r="A33" s="15"/>
      <c r="B33" s="8" t="s">
        <v>44</v>
      </c>
      <c r="C33" s="8">
        <f>C16+C32</f>
        <v>1937</v>
      </c>
      <c r="D33" s="8">
        <f t="shared" ref="D33:G33" si="4">D16+D32</f>
        <v>1937</v>
      </c>
      <c r="E33" s="8">
        <f t="shared" si="4"/>
        <v>826</v>
      </c>
      <c r="F33" s="3">
        <f t="shared" si="0"/>
        <v>1111</v>
      </c>
      <c r="G33" s="8">
        <f t="shared" si="4"/>
        <v>508</v>
      </c>
      <c r="H33" s="3">
        <f t="shared" si="1"/>
        <v>318</v>
      </c>
    </row>
    <row r="34" spans="1:8" ht="15.75" x14ac:dyDescent="0.3">
      <c r="H34" s="3">
        <f t="shared" si="1"/>
        <v>0</v>
      </c>
    </row>
  </sheetData>
  <mergeCells count="3">
    <mergeCell ref="A1:H1"/>
    <mergeCell ref="A16:B16"/>
    <mergeCell ref="A32:B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1st loan </vt:lpstr>
      <vt:lpstr>2nd loan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2022-08-03T06:08:16Z</dcterms:modified>
</cp:coreProperties>
</file>